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9"/>
  <workbookPr/>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RTE CONSTITUCIONAL/VERSION FINAL CENDOJ/"/>
    </mc:Choice>
  </mc:AlternateContent>
  <xr:revisionPtr revIDLastSave="208" documentId="13_ncr:1_{B9B8B097-9149-4821-BF74-AB247215835D}" xr6:coauthVersionLast="47" xr6:coauthVersionMax="47" xr10:uidLastSave="{C1BF5478-967A-4507-92C0-B3B399307CE0}"/>
  <bookViews>
    <workbookView xWindow="-120" yWindow="-120" windowWidth="20730" windowHeight="11160" firstSheet="2" activeTab="2" xr2:uid="{00000000-000D-0000-FFFF-FFFF00000000}"/>
  </bookViews>
  <sheets>
    <sheet name="Lista de Series y Subseries" sheetId="1" state="hidden" r:id="rId1"/>
    <sheet name="CC PERIODO 1" sheetId="2" r:id="rId2"/>
    <sheet name="Secretaría General" sheetId="4" r:id="rId3"/>
    <sheet name="Dirección Admin" sheetId="5" r:id="rId4"/>
    <sheet name="Relatoria" sheetId="6" r:id="rId5"/>
  </sheets>
  <definedNames>
    <definedName name="_xlnm._FilterDatabase" localSheetId="1" hidden="1">'CC PERIODO 1'!$A$8:$AC$38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0" roundtripDataSignature="AMtx7miPlnNcEUowb4BIIt2HwApPbGonVQ=="/>
    </ext>
  </extLst>
</workbook>
</file>

<file path=xl/calcChain.xml><?xml version="1.0" encoding="utf-8"?>
<calcChain xmlns="http://schemas.openxmlformats.org/spreadsheetml/2006/main">
  <c r="I30" i="2" l="1"/>
  <c r="G30" i="2"/>
  <c r="G29" i="2"/>
  <c r="G38" i="2" l="1"/>
  <c r="G37" i="2"/>
  <c r="G36" i="2"/>
  <c r="G35" i="2"/>
  <c r="G34" i="2"/>
  <c r="I33" i="2"/>
  <c r="G33" i="2"/>
  <c r="G32" i="2"/>
  <c r="I29" i="2"/>
  <c r="I28" i="2"/>
  <c r="G28" i="2"/>
  <c r="I27" i="2"/>
  <c r="G27" i="2"/>
  <c r="I26" i="2"/>
  <c r="G26" i="2"/>
  <c r="I25" i="2"/>
  <c r="I24" i="2"/>
  <c r="G24" i="2"/>
  <c r="I22" i="2"/>
  <c r="G22" i="2"/>
  <c r="I21" i="2"/>
  <c r="G21" i="2"/>
  <c r="I20" i="2"/>
  <c r="G20" i="2"/>
  <c r="I19" i="2"/>
  <c r="G19" i="2"/>
  <c r="I18" i="2"/>
  <c r="I17" i="2"/>
  <c r="I16" i="2"/>
  <c r="G16" i="2"/>
  <c r="I15" i="2"/>
  <c r="I14" i="2"/>
  <c r="G14" i="2"/>
  <c r="I13" i="2"/>
  <c r="G13" i="2"/>
  <c r="G12" i="2"/>
  <c r="I11" i="2"/>
  <c r="G11" i="2"/>
  <c r="I10" i="2"/>
  <c r="G10" i="2"/>
</calcChain>
</file>

<file path=xl/sharedStrings.xml><?xml version="1.0" encoding="utf-8"?>
<sst xmlns="http://schemas.openxmlformats.org/spreadsheetml/2006/main" count="441" uniqueCount="149">
  <si>
    <t>SERIE</t>
  </si>
  <si>
    <t>CODIGO</t>
  </si>
  <si>
    <t xml:space="preserve">SUBSERIE </t>
  </si>
  <si>
    <t>ACCIONES DE CUMPLIMIENTO</t>
  </si>
  <si>
    <t>ACTAS</t>
  </si>
  <si>
    <t>ACTAS DE SALA DE SELECCIÓN</t>
  </si>
  <si>
    <t>ACTAS DE SALA PLENA</t>
  </si>
  <si>
    <t>AUTOS</t>
  </si>
  <si>
    <t>COMUNICACIONES DE PROCESOS</t>
  </si>
  <si>
    <t>COMUNICACIONES ACCIONES DE TUTELA CONTRA LA CORTE CONSTITUCIONAL</t>
  </si>
  <si>
    <t>COMUNICACIONES DE DEMANDAS DE INCONSTITUCIONALIDAD</t>
  </si>
  <si>
    <t>COMUNICACIONES DE PROCESOS DE REVISIÓN DE TUTELAS</t>
  </si>
  <si>
    <t>COMUNICACIONES DE PROVIDENCIAS</t>
  </si>
  <si>
    <t>COMUNICACIONES DE AUTOS</t>
  </si>
  <si>
    <t>COMUNICACIONES DE SENTENCIAS</t>
  </si>
  <si>
    <t>CONSTANCIAS</t>
  </si>
  <si>
    <t>CONSTANCIAS DE NOTIFICACIÓN</t>
  </si>
  <si>
    <t>CONSTANCIAS DE REPARTO</t>
  </si>
  <si>
    <t>CORRESPONDENCIA</t>
  </si>
  <si>
    <t>CORRESPONDENCIA ENVIADA</t>
  </si>
  <si>
    <t>CORRESPONDENCIA INTERNA</t>
  </si>
  <si>
    <t>CORRESPONDENCIA RECIBIDA</t>
  </si>
  <si>
    <t>GACETAS DE LA CORTE CONSTITUCIONAL</t>
  </si>
  <si>
    <t>HISTORIAS LABORALES</t>
  </si>
  <si>
    <t>LIBROS RADICADORES</t>
  </si>
  <si>
    <t>PLANILLAS DE CONTROL</t>
  </si>
  <si>
    <t>PLANILLAS DE EXPEDIENTES DEVUELTOS</t>
  </si>
  <si>
    <t>PLANILLAS DE RELACIÓN DE CORREO</t>
  </si>
  <si>
    <t>PROCESOS DE CONSTITUCIONALIDAD</t>
  </si>
  <si>
    <t>PROCESOS DE CONSTITUCIONALIDAD DECRETOS LEGISLATIVOS</t>
  </si>
  <si>
    <t>PROCESOS DE CONSTITUCIONALIDAD LEYES APROBATORIAS DE TRATADOS</t>
  </si>
  <si>
    <t>PROCESOS DE CONSTITUCIONALIDAD PROYECTOS DE LEY ESTATUTARIA</t>
  </si>
  <si>
    <t>PROCESOS DE DEMANDAS DE INCONSTITUCIONALIDAD</t>
  </si>
  <si>
    <t>PROCESOS DE REVISIÓN CONVOCATORIA A REFERENDO</t>
  </si>
  <si>
    <t>PROCESOS DE OBJECIONES PRESIDENCIALES POR INCONSTITUCIONALIDAD</t>
  </si>
  <si>
    <t>PROCESOS DE REVISIÓN FALLOS DE TUTELA</t>
  </si>
  <si>
    <t>RESOLUCIONES</t>
  </si>
  <si>
    <t>SENTENCIAS</t>
  </si>
  <si>
    <t>PRIMER PERIODO INSTITUCIONAL: 04 DE JULIO DE 1991 -11 DE JULIO DE 1994 (DECRETO 2275 DE 1991)</t>
  </si>
  <si>
    <t>CUADRO DE CLASIFICACIÓN DOCUMENTAL - CCD</t>
  </si>
  <si>
    <t xml:space="preserve">FONDO DOCUMENTAL CORTE CONSTITUCIONAL </t>
  </si>
  <si>
    <t>No.</t>
  </si>
  <si>
    <t>CÓDIGO</t>
  </si>
  <si>
    <t>SECCIÓN</t>
  </si>
  <si>
    <t>SUBSECCIÓN</t>
  </si>
  <si>
    <t>NORMA APLICABLE</t>
  </si>
  <si>
    <t>PRESIDENCIA</t>
  </si>
  <si>
    <t>SECRETARIA GENERAL</t>
  </si>
  <si>
    <t>Artículo 87. Toda persona podrá acudir ante la autoridad judicial para hacer efectivo el cumplimiento de una ley o un acto administrativo. En caso de prosperar la acción, la sentencia ordenará a la autoridad renuente el cumplimiento del deber omitido.</t>
  </si>
  <si>
    <t>Actas de Sala de Selección</t>
  </si>
  <si>
    <t>Acuerdo 05 de1992. Por el cual se dicta el reglamento de la corporación, Artículo 17 funciones del Secretario General literales: a.  Redactar las actas de las sesiones; h Redactar la correspondencia y los documentos que las Salas de la Corte o el Presidente le ordenen</t>
  </si>
  <si>
    <t>Actas de Sala Plena</t>
  </si>
  <si>
    <t/>
  </si>
  <si>
    <t>Acuerdo 05 de1992. Por el cual se dicta el reglamento de la corporación, Artículo 17 funciones del Secretario General literales: h Redactar la correspondencia y los documentos que las Salas de la Corte o el Presidente le ordenen</t>
  </si>
  <si>
    <t>Comunicaciones Acciones de Tutela Contra la Corte Constitucional</t>
  </si>
  <si>
    <t>Comunicaciones de Demandas de Inconstitucionalidad</t>
  </si>
  <si>
    <t>Comunicaciones de Procesos de Revisión De Tutelas</t>
  </si>
  <si>
    <t>Comunicaciones de Autos</t>
  </si>
  <si>
    <t>Comunicaciones de Sentencias</t>
  </si>
  <si>
    <t>Acuerdo 05 de1992. Por el cual se dicta el reglamento de la corporación, Artículo 17 funciones del Secretario General literales: l. Notificar las providencias de la Corte, comunicar la iniciación de procesos constitucionales al Presidente de la República, al Congreso Nacional y a las demás entidades del Estado que participaron en la expedición de la norma, de conformidad con la Constitución y el artículo 11 del Decreto 2067 de 1991;ll. Enviar copias de las sentencias a la Presidencia de la República, al Congreso Nacional y a las entidades y organismos que tengan que ver con la decisión, de conformidad con el artículo 16 del Decreto 2067 de 1991;</t>
  </si>
  <si>
    <t>Constancias de Notificación</t>
  </si>
  <si>
    <t>Constancias de Reparto</t>
  </si>
  <si>
    <t>Acuerdo 05 de1992. Por el cual se dicta el reglamento de la corporación, Artículo 17 funciones del Secretario General literales: b Asistir al Presidente en el reparto de los negocios.</t>
  </si>
  <si>
    <t>Correspondencia Enviada</t>
  </si>
  <si>
    <t>Correspondencia Interna</t>
  </si>
  <si>
    <t>Correspondencia Recibida</t>
  </si>
  <si>
    <t>Acuerdo 05 de1992. Por el cual se dicta el reglamento de la corporación, Artículo 17 funciones del Secretario General literales: g. Mantener en perfecto arreglo el archivo de la Secretaría</t>
  </si>
  <si>
    <t>Planillas de Expedientes Devueltos</t>
  </si>
  <si>
    <t>Planillas de Relación de Correo</t>
  </si>
  <si>
    <t>Procesos de Constitucionalidad Decretos Legislativos</t>
  </si>
  <si>
    <t>Constitución política de 1991, Artículo 241 Funciones Corte Constitucional.  numeral 7. Decidir definitivamente sobre la constitucionalidad de los decretos legislativos que dicte el Gobierno con fundamento en los artículos 212, 213 y 215 de la Constitución.</t>
  </si>
  <si>
    <t>Procesos de Constitucionalidad Leyes Aprobatorias de Tratados</t>
  </si>
  <si>
    <t xml:space="preserve">Constitución política de 1991, Artículo 241 Funciones Corte Constitucional.  numeral 10. Decidir definitivamente sobre la exequibilidad de los tratados internacionales y de las leyes que los aprueben. </t>
  </si>
  <si>
    <t>Procesos de Constitucionalidad Proyectos de Ley Estatutaria</t>
  </si>
  <si>
    <t>Constitución política de 1991, Artículo 241 Funciones Corte Constitucional.  numeral 8. Decidir definitivamente sobre la constitucionalidad de los proyectos de ley que hayan sido objetados por el Gobierno como inconstitucionales, y de los proyectos de leyes estatutarias, tanto por su contenido material como por vicios de procedimiento en su formación.</t>
  </si>
  <si>
    <t>Procesos de Demandas de Inconstitucionalidad</t>
  </si>
  <si>
    <t>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t>
  </si>
  <si>
    <t>Procesos de Revisión Convocatoria a Referendo</t>
  </si>
  <si>
    <t>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t>
  </si>
  <si>
    <t>Procesos de Objeciones Presidenciales por inconstitucionalidad</t>
  </si>
  <si>
    <t>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realización.9. Revisar, en la forma que determine la ley, las decisiones judiciales relacionadas con la acción de tutela de los derechos constitucionales.</t>
  </si>
  <si>
    <t>DIRECCION ADMINISTRATIVA</t>
  </si>
  <si>
    <t>Acuerdo 05 de1992. Por el cual se dicta el reglamento de la corporación, Artículo 19 funciones del Director Administrativo: a. Servir de Jefe de Personal de la Corte. literal i. Vigilar especialmente el cumplimiento y aplicación de las normas administrativas relacionadas con la Corporación; j. Cumplir y hacer cumplir a los subalternos las órdenes que se reciban de la Sala Plena de la Corte, del Presidente o de los Magistrados</t>
  </si>
  <si>
    <t>Acuerdo 05 de1992. Por el cual se dicta el reglamento de la corporación, Artículo 19 funciones del Director Administrativo: a. Servir de Jefe de Personal de la Corte.</t>
  </si>
  <si>
    <t>Acuerdo 05 de1992. Por el cual se dicta el reglamento de la corporación, Artículo 19 funciones del Director Administrativo: a. Servir de Jefe de Personal de la Corte. literal i. Vigilar especialmente el cumplimiento y aplicación de las normas administrativas relacionadas con la Corporación;
j. Cumplir y hacer cumplir a los subalternos las órdenes que se reciban de la Sala Plena de la Corte, del Presidente o de los Magistrados</t>
  </si>
  <si>
    <t>RELATORIA</t>
  </si>
  <si>
    <t>Acuerdo 05 de1992. Por el cual se dicta el reglamento de la corporación, Artículo 22 son funciones del relator:  1. Recibir, relacionar y clasificar las providencias proferidas por la Corte. 4. Numerar internamente las providencias con el fin de facilitar su consulta en los tomos copiadores de la Relatoría</t>
  </si>
  <si>
    <t>Acuerdo 05 de1992. Por el cual se dicta el reglamento de la corporación, Artículo 22 son funciones del relator d. Publicar en la Gaceta de la Corte Constitucional todas las providencias de
la Corporación y atender a su distribución</t>
  </si>
  <si>
    <t>Acuerdo 05 de1992. Por el cual se dicta el reglamento de la corporación, Artículo 22 son funciones del relator:  e. Elaborar y publicar el índice contentivo de las disposiciones declaradas exequibles o inexequibles, así como de las providencias de tutela y de aclaración de fallos; 1. Recibir, relacionar y clasificar las providencias proferidas por la Corte.</t>
  </si>
  <si>
    <t>TABLA DE VALORACIÓN DOCUMENTAL</t>
  </si>
  <si>
    <t>PRIMER PERIODO INSTITUCIONAL
04 DE JULIO DE 1991 -11 DE JULIO DE 1994 (DECRETO 2275 DE 1991)</t>
  </si>
  <si>
    <t>ENTIDAD PRODUCTORA:</t>
  </si>
  <si>
    <t>CORTE CONSTITUCIONAL</t>
  </si>
  <si>
    <r>
      <t xml:space="preserve">     HOJA:  1</t>
    </r>
    <r>
      <rPr>
        <sz val="11"/>
        <color theme="1"/>
        <rFont val="Arial"/>
        <family val="2"/>
      </rPr>
      <t xml:space="preserve"> DE 1</t>
    </r>
  </si>
  <si>
    <t xml:space="preserve">UNIDAD ADMINISTRATIVA: </t>
  </si>
  <si>
    <t>SECRETARÍA GENERAL</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</si>
  <si>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</si>
  <si>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</si>
  <si>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</si>
  <si>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</si>
  <si>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</si>
  <si>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</si>
  <si>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</si>
  <si>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</si>
  <si>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</si>
  <si>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</si>
  <si>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</si>
  <si>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</si>
  <si>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X</t>
  </si>
  <si>
    <t xml:space="preserve">Esta serie contiene los documentos generados en los procesos de trámite de accion de cumplimiento gestionados por la Corte Suprema de Justicia y transferidos a la Corte Constitucional en virtud de los ajustes de competencias realizados en el marco de la entrada en vigencia de la Constitucion Politica de Colombia de 1991.
Razón por la cual deben ser conservados en su totalidad. 
</t>
  </si>
  <si>
    <t>Estas actas poseen valor histórico en tanto que por medio de ellas es posible identificar y conocer cómo se ha ido construyendo, debatiendo, sentenciando, etc., lo que puede considerarse constitucional e inconstitucional a nivel nacional, cómo las decisiones y acciones que profieren los magistrados a través de la Corte Constitucional pueden afectar o no, incidir y repercutir ya sea en una persona, una comunidad, grupo, colectivo o la sociedad. Esta información puede ser un referente útil para estudiar la historia constitucional del país, desde perspectivas y otras fuentes de información distintas a las tradicionales.</t>
  </si>
  <si>
    <t xml:space="preserve">Las actas de sala plena son el reflejo de las decisiones tomadas por el principal órgano rector de la Corte, posee valor histórico basado en que algunas de las deliberaciones y decisiones que en Sala Plena se asumen, afectan o pueden incidir de manera directa o indirecta a ciudadanos, grupos, comunidades u otro tipo de organización civil, ya que se consultan aspectos relacionados con fallos, se pueden proponer proyectos de ley, se dirimen temas concernientes con infracciones a la Constitución o las leyes; por lo que estas actas son el testimonio y vestigio escrito de estas. </t>
  </si>
  <si>
    <t>Los expedientes de autos corresponden a un consecutivo por año de las providencias emitidas por la Corte en relación al desarrollo de sus procesos misionales, a pesar que en el expediente del proceso debe reposar el original de los autos, para estos periodos de tiempo no es posible garantizar que el consecutivo corresponda únicamente a copias o que el expediente se encuentre completo por lo cual se deben conservar totalmente.</t>
  </si>
  <si>
    <t>Corresponde a las tutelas presentadas por la particulares en contra de la Corte Constitucional, teniendo en cuenta el volumén documental para este periodo 1 expediente de 315 folios, se sugiere conservación total como evidencia para la historia y la cultura del proceso realizado por la Corte Constitucional para dar respuesta a este tipo de acciones en este periodo de tiempo.</t>
  </si>
  <si>
    <t>La acción de inconstitucionalidad se vincula expresamente con el derecho de todo ciudadano de participar en la conformación, ejercicio y control del poder político, los argumentos presentados por la ciudadanía y las sentencias de la Corte constituyen jurisprudencia para futuros procesos, los documentos que reposan en los expedientes son objeto de investigación académica desde la perspectiva social, política y jurídica. razón por la cual deben ser conservados en su totalidad y migrados a un medio técnico que facilite su consulta.</t>
  </si>
  <si>
    <t>Comunicaciones de Procesos de Revisión de Tutelas</t>
  </si>
  <si>
    <t>La agrupación documental consolida el proceso de revisión realizado por la corte de las decisiones judiciales relacionadas con la acción de tutela de los derechos constitucionales, una vez finalizado el proceso el expediente de tutela original regresa al juzgado de origen, y las actuaciones de la Corte Constitucional quedan registradas en las Actas de Sala y en el expediente de sentencias, finalizado el tiempo de retención los documentos se eliminan.</t>
  </si>
  <si>
    <t xml:space="preserve">La subserie no presenta valores históricos, en tanto a que como ya se mencionaba, esta cumple simplemente la función de informar la apertura de un proceso o por defecto enviar copias de los autos a las partes implicadas. A través de estas comunicaciones no se conoce el proceso, la trazabilidad o seguimiento de este, las decisiones, argumentos e información discutida y analizada, por lo cual no se percibe como parte del patrimonio documental de la entidad. </t>
  </si>
  <si>
    <t xml:space="preserve">La subserie no presenta valores históricos, en tanto a que como ya se mencionaba, esta cumple simplemente la función de informar la apertura de un proceso o por defecto enviar copias de las sentencias a las partes implicadas. A través de estas comunicaciones no se conoce el proceso, la trazabilidad o seguimiento de este, las decisiones, argumentos e información discutida y analizada, por lo cual no se percibe como parte del patrimonio documental de la entidad. </t>
  </si>
  <si>
    <t>La agrupación se conforma con las notificaciones de los diferentes procesos que lleva la Corte Constitucional, para la subserie se propone una selección cualitativa, teniendo en cuenta los siguientes criterios. Primero, la selección deberá realizarse para cada subserie y por cada período institucional; segundo, la selección se deberá realizar sobre expedientes/carpetas completas, es decir, no es recomendable desintegrar cada unidad a fin de extraer documentos para generar nuevas agrupaciones; tercero, la selección deberá en lo posible contener repartos que evidencien distintos magistrados y distintas salas de la Corte Constitucional. Teniendo en cuenta que la organización no responde a un único criterio, sea por sala, por asunto, por magistrado, por entidad a la que se notifica, etc., la selección reflejará una diversidad de información que servirá justamente para generar una muestra robusta de las actuaciones de la Corporación.</t>
  </si>
  <si>
    <t>La agrupación se conforma con las constación de reparto de los diferentes procesos que lleva la corporacion,para la subserie se propone una selección cualitativa, teniendo en cuenta los siguientes criterios. Primero, la selección deberá realizarse para cada subserie y por cada período institucional; segundo, la selección se deberá realizar sobre expedientes/carpetas completas, es decir, no es recomendable desintegrar cada unidad a fin de extraer documentos para generar nuevas agrupaciones; tercero, la selección deberá en lo posible contener repartos que evidencien distintos magistrados y distintas salas de la Corte Constitucional. Teniendo en cuenta que la organización no responde a un único criterio, sea por sala, por asunto, por magistrado, por entidad a la que se notifica, etc., la selección reflejará una diversidad de información que servirá justamente para generar una muestra robusta de las actuaciones de la Corporación.</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</si>
  <si>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emisión de mensajes por parte de la Corporación y como registro del uso de las herramientas o instrumentos de comunicación escrita. Aplicando la formula descrita en la memoría descriptiva aplica una muestra de 13 expedientes para este periodo. </t>
  </si>
  <si>
    <t>La agrupación documental contienen comunicaciones de tramite interno en la entidad, finalizado el tiempo de retención no desarrollan valores secundarios y son objeto de eliminación.</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</si>
  <si>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interacción entre la corporación y la ciudadanía y como registro del uso de las herramientas o instrumentos de comunicación escrita. Aplicando la formula descrita en la memoría descriptiva aplica una muestra de 22 expedientes para este periodo. </t>
  </si>
  <si>
    <t>La agrupación documental corresponde a los libros en los cuales se registran las tutelas y hace parte de controles internos de proceso,  finalizado el tiempo de retención se elimina por no desarrollar valores secundarios.</t>
  </si>
  <si>
    <t>La agrupación documental corresponde a controles administrativos, finalizado el tiempo de retención se elimina por no desarrollar valores secundarios.</t>
  </si>
  <si>
    <t xml:space="preserve">Los expedientes reflejan el ejercicio del control previo de constitucionalidad, el fallo o sentencia se determina definitivo, por lo cual es fuente para el análisis de proyectos de ley similares en contenido que puedan ser presentados en otros periodos de tiempo, además de constituir jurisprudencia y ser fuente de investigación académica, razón por la cual deben ser conservados en su totalidad. </t>
  </si>
  <si>
    <t xml:space="preserve">Los expedientes reflejan el ejercicio del control posterior de constitucionalidad; los argumentos y los fallos proferidos constituyen jurisprudencia y son fuente de información para la investigaciones de carácter social, político y académico. Razón por la cual deben ser conservados en su totalidad. </t>
  </si>
  <si>
    <t xml:space="preserve">Los expedientes reflejan el ejercicio de las funciones sobre la revisión de constitucionalidad de referendos o plebiscitos, las decisiones y el proceso realizado constituye jurisprudencia y es fuente de investigaciones  de carácter social, político y académico. Razón por la cual deben ser conservados en su totalidad. </t>
  </si>
  <si>
    <t xml:space="preserve">Las objeciones presidenciales se configuran como parte del equilibrio de poderes; Los expedientes que evidencian el trámite, argumentos, metodologías y fallos proferidos por la Corte Constitucional son fuente primaria para investigaciones de carácter social, político y académico, razón por la cual deben ser conservados en su totalidad. </t>
  </si>
  <si>
    <t>CONVENCIONES</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</si>
  <si>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</si>
  <si>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</si>
  <si>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</si>
  <si>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</si>
  <si>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</si>
  <si>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</si>
  <si>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</si>
  <si>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</si>
  <si>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</si>
  <si>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</si>
  <si>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</si>
  <si>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</si>
  <si>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</si>
  <si>
    <t>DIRECCIÓN ADMINISTRATIVA</t>
  </si>
  <si>
    <t>Cumplido el tiempo de retención, se llevará a cabo en el archivo central el proceso de selección de las historias laborales donde se contemple una muestra representativa de cada uno de los cargos de los funcionarios que integraban la Corte para la época.</t>
  </si>
  <si>
    <t>Los actos administrativos evidencian las decisiones tomadas por la Corte en asuntos misionales y administrativos, forman parte de la memoria institucional de la entidad, por lo anterior son objeto de conservación total en su soporte original.</t>
  </si>
  <si>
    <t xml:space="preserve">La Gaceta de la Corte Constitucional contienen la publicación de las providencias producidas por la Corte Constitucional, es fuente de investigación social, política y académica, razón por la cual son objeto de conservación total.  </t>
  </si>
  <si>
    <t>Los expedientes de sentencias corresponden a un consecutivo por año de las providencias emitidas por la Corte en relación al desarrollo de sus procesos misionales, a pesar que en el expediente del proceso debe reposar el original de los autos, para estos periodos de tiempo no es posible garantizar que el consecutivo corresponda únicamente a copias o que el expediente se encuentre completo por lo cual se deben conservar totalmente.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</si>
</sst>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_-&quot;$&quot;* #,##0_-;\-&quot;$&quot;* #,##0_-;_-&quot;$&quot;* &quot;-&quot;_-;_-@"/>
  </numFmts>
  <fonts count="20">
    <font>
      <sz val="11"/>
      <color theme="1"/>
      <name val="Arial"/>
    </font>
    <font>
      <b/>
      <sz val="10"/>
      <color theme="1"/>
      <name val="Arial"/>
      <family val="2"/>
    </font>
    <font>
      <sz val="11"/>
      <color rgb="FF000000"/>
      <name val="Arial"/>
      <family val="2"/>
    </font>
    <font>
      <sz val="8"/>
      <color rgb="FF000000"/>
      <name val="Arial"/>
      <family val="2"/>
    </font>
    <font>
      <b/>
      <sz val="8"/>
      <color theme="1"/>
      <name val="Calibri"/>
      <family val="2"/>
    </font>
    <font>
      <sz val="11"/>
      <name val="Arial"/>
      <family val="2"/>
    </font>
    <font>
      <b/>
      <sz val="11"/>
      <color theme="1"/>
      <name val="Arial"/>
      <family val="2"/>
    </font>
    <font>
      <sz val="11"/>
      <color theme="1"/>
      <name val="Calibri"/>
      <family val="2"/>
    </font>
    <font>
      <sz val="8"/>
      <color theme="1"/>
      <name val="Calibri"/>
      <family val="2"/>
    </font>
    <font>
      <b/>
      <sz val="11"/>
      <color theme="1"/>
      <name val="Calibri"/>
      <family val="2"/>
    </font>
    <font>
      <b/>
      <sz val="12"/>
      <color theme="1"/>
      <name val="Arial"/>
      <family val="2"/>
    </font>
    <font>
      <sz val="10"/>
      <color theme="1"/>
      <name val="Arial"/>
      <family val="2"/>
    </font>
    <font>
      <sz val="10"/>
      <color rgb="FF000000"/>
      <name val="Arial"/>
      <family val="2"/>
    </font>
    <font>
      <b/>
      <sz val="10"/>
      <color rgb="FF000000"/>
      <name val="Arial"/>
      <family val="2"/>
    </font>
    <font>
      <b/>
      <sz val="8"/>
      <color theme="1"/>
      <name val="Arial"/>
      <family val="2"/>
    </font>
    <font>
      <b/>
      <sz val="8"/>
      <color rgb="FF000000"/>
      <name val="Arial"/>
      <family val="2"/>
    </font>
    <font>
      <b/>
      <sz val="9"/>
      <color rgb="FF000000"/>
      <name val="Arial"/>
      <family val="2"/>
    </font>
    <font>
      <b/>
      <sz val="9"/>
      <color theme="1"/>
      <name val="Arial"/>
      <family val="2"/>
    </font>
    <font>
      <sz val="11"/>
      <color theme="1"/>
      <name val="Arial"/>
      <family val="2"/>
    </font>
    <font>
      <sz val="10"/>
      <name val="Arial"/>
      <family val="2"/>
    </font>
  </fonts>
  <fills count="6">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theme="0" tint="-0.14999847407452621"/>
        <bgColor indexed="64"/>
      </patternFill>
    </fill>
    <fill>
      <patternFill patternType="solid">
        <fgColor rgb="FFFFFFFF"/>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32">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vertical="center"/>
    </xf>
    <xf numFmtId="0" fontId="0" fillId="0" borderId="2" xfId="0" applyBorder="1"/>
    <xf numFmtId="0" fontId="2"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3" fillId="0" borderId="1" xfId="0" applyFont="1" applyBorder="1" applyAlignment="1">
      <alignment vertical="center"/>
    </xf>
    <xf numFmtId="0" fontId="7" fillId="0" borderId="0" xfId="0" applyFont="1" applyAlignment="1">
      <alignment horizontal="center"/>
    </xf>
    <xf numFmtId="0" fontId="6" fillId="0" borderId="0" xfId="0" applyFont="1" applyAlignment="1">
      <alignment horizontal="center" vertical="center" wrapText="1"/>
    </xf>
    <xf numFmtId="0" fontId="8" fillId="0" borderId="0" xfId="0" applyFont="1"/>
    <xf numFmtId="0" fontId="9" fillId="2" borderId="1" xfId="0" applyFont="1" applyFill="1" applyBorder="1" applyAlignment="1">
      <alignment horizontal="center" vertical="center"/>
    </xf>
    <xf numFmtId="0" fontId="2" fillId="0" borderId="0" xfId="0" applyFont="1" applyAlignment="1">
      <alignment wrapText="1"/>
    </xf>
    <xf numFmtId="0" fontId="11" fillId="0" borderId="0" xfId="0" applyFont="1" applyAlignment="1">
      <alignment horizontal="left" vertical="center"/>
    </xf>
    <xf numFmtId="0" fontId="1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 fillId="0" borderId="12" xfId="0" applyNumberFormat="1" applyFont="1" applyBorder="1" applyAlignment="1">
      <alignment horizontal="left" vertical="center"/>
    </xf>
    <xf numFmtId="0" fontId="1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2" xfId="0" applyFont="1" applyBorder="1" applyAlignment="1">
      <alignment horizontal="left" vertical="center" wrapText="1"/>
    </xf>
    <xf numFmtId="0" fontId="11" fillId="0" borderId="1" xfId="0" applyFont="1" applyBorder="1" applyAlignment="1">
      <alignment horizontal="center" vertical="center" wrapText="1"/>
    </xf>
    <xf numFmtId="164" fontId="1" fillId="0" borderId="5" xfId="0" applyNumberFormat="1" applyFont="1" applyBorder="1" applyAlignment="1">
      <alignment horizontal="left" vertical="center" wrapText="1"/>
    </xf>
    <xf numFmtId="0" fontId="13" fillId="0" borderId="1" xfId="0" applyFont="1" applyBorder="1" applyAlignment="1">
      <alignment vertical="center" wrapText="1"/>
    </xf>
    <xf numFmtId="164" fontId="1" fillId="0" borderId="12" xfId="0" applyNumberFormat="1" applyFont="1" applyBorder="1" applyAlignment="1">
      <alignment horizontal="left" vertical="center" wrapText="1"/>
    </xf>
    <xf numFmtId="0" fontId="1" fillId="0" borderId="12" xfId="0" applyFont="1" applyBorder="1" applyAlignment="1">
      <alignment horizontal="left" vertical="center" wrapText="1"/>
    </xf>
    <xf numFmtId="0" fontId="1" fillId="0" borderId="12" xfId="0" applyFont="1" applyBorder="1" applyAlignment="1">
      <alignment vertical="center" wrapText="1"/>
    </xf>
    <xf numFmtId="49" fontId="1" fillId="0" borderId="12" xfId="0" applyNumberFormat="1" applyFont="1" applyBorder="1" applyAlignment="1">
      <alignment horizontal="left" vertical="center" wrapText="1"/>
    </xf>
    <xf numFmtId="3" fontId="1" fillId="0" borderId="12" xfId="0" applyNumberFormat="1" applyFont="1" applyBorder="1" applyAlignment="1">
      <alignment horizontal="left" vertical="center" wrapText="1"/>
    </xf>
    <xf numFmtId="0" fontId="1" fillId="0" borderId="12" xfId="0" applyFont="1" applyBorder="1" applyAlignment="1">
      <alignment horizontal="left" vertical="center"/>
    </xf>
    <xf numFmtId="0" fontId="0" fillId="0" borderId="0" xfId="0" applyAlignment="1">
      <alignment horizontal="center"/>
    </xf>
    <xf numFmtId="0" fontId="0" fillId="0" borderId="0" xfId="0"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0" fillId="0" borderId="12" xfId="0" applyBorder="1" applyAlignment="1">
      <alignment vertical="center" wrapText="1"/>
    </xf>
    <xf numFmtId="0" fontId="0" fillId="0" borderId="1" xfId="0" applyBorder="1" applyAlignment="1">
      <alignment horizontal="justify" vertical="center" wrapText="1"/>
    </xf>
    <xf numFmtId="164" fontId="0" fillId="0" borderId="12" xfId="0" applyNumberFormat="1" applyBorder="1" applyAlignment="1">
      <alignment vertical="center"/>
    </xf>
    <xf numFmtId="164" fontId="0" fillId="0" borderId="12" xfId="0" applyNumberFormat="1" applyBorder="1" applyAlignment="1">
      <alignment vertical="center" wrapText="1"/>
    </xf>
    <xf numFmtId="165" fontId="0" fillId="0" borderId="0" xfId="0" applyNumberFormat="1" applyAlignment="1">
      <alignment vertical="center"/>
    </xf>
    <xf numFmtId="3" fontId="0" fillId="0" borderId="12" xfId="0" applyNumberFormat="1" applyBorder="1" applyAlignment="1">
      <alignment vertical="center" wrapText="1"/>
    </xf>
    <xf numFmtId="49" fontId="0" fillId="0" borderId="1" xfId="0" applyNumberFormat="1" applyBorder="1" applyAlignment="1">
      <alignment vertical="center" wrapText="1"/>
    </xf>
    <xf numFmtId="49" fontId="0" fillId="0" borderId="12" xfId="0" applyNumberFormat="1" applyBorder="1" applyAlignment="1">
      <alignment vertical="center" wrapText="1"/>
    </xf>
    <xf numFmtId="164" fontId="0" fillId="0" borderId="12" xfId="0" applyNumberFormat="1" applyBorder="1" applyAlignment="1">
      <alignment horizontal="left" vertical="center" wrapText="1"/>
    </xf>
    <xf numFmtId="0" fontId="2" fillId="0" borderId="1" xfId="0" applyFont="1" applyBorder="1" applyAlignment="1">
      <alignment horizontal="left" vertical="center" wrapText="1"/>
    </xf>
    <xf numFmtId="0" fontId="0" fillId="0" borderId="12" xfId="0" applyBorder="1" applyAlignment="1">
      <alignment vertical="center"/>
    </xf>
    <xf numFmtId="0" fontId="0" fillId="0" borderId="0" xfId="0" applyAlignment="1">
      <alignment horizontal="left" vertical="center" indent="1"/>
    </xf>
    <xf numFmtId="0" fontId="0" fillId="0" borderId="0" xfId="0" applyAlignment="1">
      <alignment horizontal="left" vertical="top"/>
    </xf>
    <xf numFmtId="0" fontId="15" fillId="4" borderId="26"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1" fillId="0" borderId="1" xfId="0" applyFont="1" applyBorder="1" applyAlignment="1">
      <alignment horizontal="justify" vertical="center" wrapText="1"/>
    </xf>
    <xf numFmtId="0" fontId="12" fillId="0" borderId="1" xfId="0" applyFont="1" applyBorder="1" applyAlignment="1">
      <alignment horizontal="justify" vertical="center" wrapText="1"/>
    </xf>
    <xf numFmtId="49" fontId="11" fillId="0" borderId="21" xfId="0" applyNumberFormat="1" applyFont="1" applyBorder="1" applyAlignment="1">
      <alignment horizontal="justify" vertical="center" wrapText="1"/>
    </xf>
    <xf numFmtId="3" fontId="11" fillId="0" borderId="1" xfId="0" applyNumberFormat="1" applyFont="1" applyBorder="1" applyAlignment="1">
      <alignment horizontal="center" vertical="center" wrapText="1"/>
    </xf>
    <xf numFmtId="3" fontId="11" fillId="0" borderId="1" xfId="0" applyNumberFormat="1" applyFont="1" applyBorder="1" applyAlignment="1">
      <alignment horizontal="justify" vertical="center" wrapText="1"/>
    </xf>
    <xf numFmtId="49" fontId="11" fillId="0" borderId="1" xfId="0" applyNumberFormat="1"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1" xfId="0" applyFont="1" applyFill="1" applyBorder="1" applyAlignment="1">
      <alignment horizontal="center" vertical="center"/>
    </xf>
    <xf numFmtId="0" fontId="11" fillId="3" borderId="2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8" fillId="0" borderId="1" xfId="0" applyFont="1" applyBorder="1" applyAlignment="1">
      <alignment vertical="center" wrapText="1"/>
    </xf>
    <xf numFmtId="164" fontId="18" fillId="0" borderId="12" xfId="0" applyNumberFormat="1" applyFont="1" applyBorder="1" applyAlignment="1">
      <alignment vertical="center" wrapText="1"/>
    </xf>
    <xf numFmtId="0" fontId="18" fillId="0" borderId="1" xfId="0" applyFont="1" applyBorder="1" applyAlignment="1">
      <alignment horizontal="center" vertical="center"/>
    </xf>
    <xf numFmtId="0" fontId="11" fillId="0" borderId="35" xfId="0" applyFont="1" applyBorder="1" applyAlignment="1">
      <alignment horizontal="justify" vertical="center" wrapText="1"/>
    </xf>
    <xf numFmtId="0" fontId="18" fillId="0" borderId="1" xfId="0" applyFont="1" applyBorder="1" applyAlignment="1">
      <alignment horizontal="justify" vertical="center" wrapText="1"/>
    </xf>
    <xf numFmtId="0" fontId="17" fillId="0" borderId="31" xfId="0" applyFont="1" applyBorder="1" applyAlignment="1">
      <alignment horizontal="left" vertical="center" wrapText="1"/>
    </xf>
    <xf numFmtId="0" fontId="11" fillId="0" borderId="22" xfId="0" applyFont="1" applyBorder="1" applyAlignment="1">
      <alignment horizontal="justify" vertical="center" wrapText="1"/>
    </xf>
    <xf numFmtId="0" fontId="12" fillId="0" borderId="21" xfId="0" applyFont="1" applyBorder="1" applyAlignment="1">
      <alignment horizontal="justify" vertical="center" wrapText="1"/>
    </xf>
    <xf numFmtId="0" fontId="17" fillId="0" borderId="38" xfId="0" applyFont="1" applyBorder="1" applyAlignment="1">
      <alignment horizontal="center" vertical="center" wrapText="1"/>
    </xf>
    <xf numFmtId="0" fontId="17" fillId="0" borderId="38" xfId="0" applyFont="1" applyBorder="1" applyAlignment="1">
      <alignment horizontal="left" vertical="center" wrapText="1"/>
    </xf>
    <xf numFmtId="0" fontId="17" fillId="0" borderId="41" xfId="0" applyFont="1" applyBorder="1" applyAlignment="1">
      <alignment horizontal="left" vertical="center" wrapText="1"/>
    </xf>
    <xf numFmtId="0" fontId="17" fillId="0" borderId="31" xfId="0" applyFont="1" applyBorder="1" applyAlignment="1">
      <alignment horizontal="center" vertical="center" wrapText="1"/>
    </xf>
    <xf numFmtId="0" fontId="17" fillId="0" borderId="32" xfId="0" applyFont="1" applyBorder="1" applyAlignment="1">
      <alignment horizontal="left" vertical="center" wrapText="1"/>
    </xf>
    <xf numFmtId="0" fontId="17" fillId="0" borderId="33" xfId="0" applyFont="1" applyBorder="1" applyAlignment="1">
      <alignment horizontal="center" vertical="center" wrapText="1"/>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1" fillId="5" borderId="0" xfId="0" applyFont="1" applyFill="1" applyAlignment="1">
      <alignment horizontal="center" vertical="center" wrapText="1"/>
    </xf>
    <xf numFmtId="0" fontId="1" fillId="5" borderId="0" xfId="0" applyFont="1" applyFill="1" applyAlignment="1">
      <alignment horizontal="center" vertical="center" wrapText="1"/>
    </xf>
    <xf numFmtId="0" fontId="1" fillId="5" borderId="0" xfId="0" applyFont="1" applyFill="1" applyAlignment="1">
      <alignment vertical="center" wrapText="1"/>
    </xf>
    <xf numFmtId="0" fontId="11" fillId="5" borderId="0" xfId="0" applyFont="1" applyFill="1" applyAlignment="1">
      <alignment horizontal="justify"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13" xfId="0" applyFont="1" applyBorder="1" applyAlignment="1">
      <alignment horizontal="center" vertical="center" wrapText="1"/>
    </xf>
    <xf numFmtId="0" fontId="14" fillId="4" borderId="24"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26" xfId="0" applyFont="1" applyFill="1" applyBorder="1" applyAlignment="1">
      <alignment horizontal="center" vertical="center" wrapText="1"/>
    </xf>
    <xf numFmtId="0" fontId="15" fillId="4" borderId="27"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3" xfId="0" applyFont="1" applyBorder="1" applyAlignment="1">
      <alignment horizontal="center" vertical="center" wrapText="1"/>
    </xf>
    <xf numFmtId="0" fontId="11" fillId="0" borderId="21" xfId="0" applyFont="1" applyBorder="1" applyAlignment="1">
      <alignment horizontal="justify" vertical="center" wrapText="1"/>
    </xf>
    <xf numFmtId="0" fontId="11" fillId="0" borderId="22" xfId="0" applyFont="1" applyBorder="1" applyAlignment="1">
      <alignment horizontal="justify" vertical="center" wrapText="1"/>
    </xf>
    <xf numFmtId="0" fontId="12" fillId="0" borderId="36" xfId="0" applyFont="1" applyBorder="1" applyAlignment="1">
      <alignment horizontal="justify" vertical="center" wrapText="1"/>
    </xf>
    <xf numFmtId="0" fontId="19" fillId="0" borderId="22" xfId="0" applyFont="1" applyBorder="1" applyAlignment="1">
      <alignment horizontal="justify" vertical="center"/>
    </xf>
    <xf numFmtId="0" fontId="12" fillId="0" borderId="21" xfId="0" applyFont="1" applyBorder="1" applyAlignment="1">
      <alignment horizontal="justify" vertical="center" wrapText="1"/>
    </xf>
    <xf numFmtId="0" fontId="17"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4" borderId="26"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0" xfId="0" applyFont="1" applyAlignment="1">
      <alignment horizontal="center" vertical="center" wrapText="1"/>
    </xf>
    <xf numFmtId="0" fontId="17" fillId="0" borderId="40"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44"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46" xfId="0" applyFont="1" applyBorder="1" applyAlignment="1">
      <alignment horizontal="center" vertical="center" wrapText="1"/>
    </xf>
    <xf numFmtId="0" fontId="12" fillId="0" borderId="23" xfId="0" applyFont="1" applyBorder="1" applyAlignment="1">
      <alignment horizontal="justify" vertical="center" wrapText="1"/>
    </xf>
    <xf numFmtId="0" fontId="5" fillId="0" borderId="4" xfId="0" applyFont="1" applyBorder="1" applyAlignment="1"/>
    <xf numFmtId="0" fontId="5" fillId="0" borderId="5" xfId="0" applyFont="1" applyBorder="1" applyAlignment="1"/>
    <xf numFmtId="0" fontId="6" fillId="0" borderId="3" xfId="0" applyFont="1" applyBorder="1" applyAlignment="1">
      <alignment horizontal="center" vertical="center" wrapText="1"/>
    </xf>
    <xf numFmtId="0" fontId="5" fillId="0" borderId="6" xfId="0" applyFont="1" applyBorder="1" applyAlignment="1"/>
    <xf numFmtId="0" fontId="0" fillId="0" borderId="0" xfId="0" applyAlignment="1"/>
    <xf numFmtId="0" fontId="5" fillId="0" borderId="7" xfId="0" applyFont="1" applyBorder="1" applyAlignment="1"/>
    <xf numFmtId="0" fontId="5" fillId="0" borderId="8" xfId="0" applyFont="1" applyBorder="1" applyAlignment="1"/>
    <xf numFmtId="0" fontId="5" fillId="0" borderId="9" xfId="0" applyFont="1" applyBorder="1" applyAlignment="1"/>
    <xf numFmtId="0" fontId="5" fillId="0" borderId="10" xfId="0" applyFont="1" applyBorder="1" applyAlignment="1"/>
    <xf numFmtId="0" fontId="5" fillId="0" borderId="11" xfId="0" applyFont="1" applyBorder="1" applyAlignment="1"/>
    <xf numFmtId="0" fontId="5" fillId="0" borderId="12" xfId="0" applyFont="1" applyBorder="1" applyAlignment="1"/>
    <xf numFmtId="0" fontId="5" fillId="0" borderId="16" xfId="0" applyFont="1" applyBorder="1" applyAlignment="1"/>
    <xf numFmtId="0" fontId="5" fillId="0" borderId="17" xfId="0" applyFont="1" applyBorder="1" applyAlignment="1"/>
    <xf numFmtId="0" fontId="5" fillId="0" borderId="14" xfId="0" applyFont="1" applyBorder="1" applyAlignment="1"/>
    <xf numFmtId="0" fontId="5" fillId="0" borderId="15" xfId="0" applyFont="1" applyBorder="1" applyAlignment="1"/>
    <xf numFmtId="0" fontId="5" fillId="0" borderId="18" xfId="0" applyFont="1" applyBorder="1" applyAlignment="1"/>
    <xf numFmtId="0" fontId="5" fillId="0" borderId="19" xfId="0" applyFont="1" applyBorder="1" applyAlignment="1"/>
    <xf numFmtId="0" fontId="5" fillId="0" borderId="20" xfId="0" applyFont="1" applyBorder="1" applyAlignment="1"/>
    <xf numFmtId="0" fontId="10"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6</xdr:row>
      <xdr:rowOff>171450</xdr:rowOff>
    </xdr:from>
    <xdr:ext cx="0" cy="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2266950</xdr:colOff>
      <xdr:row>7</xdr:row>
      <xdr:rowOff>0</xdr:rowOff>
    </xdr:from>
    <xdr:ext cx="0" cy="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1352550</xdr:colOff>
      <xdr:row>5</xdr:row>
      <xdr:rowOff>57150</xdr:rowOff>
    </xdr:from>
    <xdr:ext cx="0" cy="0"/>
    <xdr:pic>
      <xdr:nvPicPr>
        <xdr:cNvPr id="4" name="image1.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1123950</xdr:colOff>
      <xdr:row>17</xdr:row>
      <xdr:rowOff>0</xdr:rowOff>
    </xdr:from>
    <xdr:ext cx="0" cy="0"/>
    <xdr:pic>
      <xdr:nvPicPr>
        <xdr:cNvPr id="5" name="image1.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2171700</xdr:colOff>
      <xdr:row>4</xdr:row>
      <xdr:rowOff>142875</xdr:rowOff>
    </xdr:from>
    <xdr:ext cx="0" cy="0"/>
    <xdr:pic>
      <xdr:nvPicPr>
        <xdr:cNvPr id="6" name="image1.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2543175</xdr:colOff>
      <xdr:row>5</xdr:row>
      <xdr:rowOff>28575</xdr:rowOff>
    </xdr:from>
    <xdr:ext cx="0" cy="0"/>
    <xdr:pic>
      <xdr:nvPicPr>
        <xdr:cNvPr id="7" name="image1.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1352550</xdr:colOff>
      <xdr:row>7</xdr:row>
      <xdr:rowOff>0</xdr:rowOff>
    </xdr:from>
    <xdr:ext cx="0" cy="0"/>
    <xdr:pic>
      <xdr:nvPicPr>
        <xdr:cNvPr id="8" name="image1.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838200</xdr:colOff>
      <xdr:row>5</xdr:row>
      <xdr:rowOff>0</xdr:rowOff>
    </xdr:from>
    <xdr:ext cx="0" cy="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13</xdr:row>
      <xdr:rowOff>171450</xdr:rowOff>
    </xdr:from>
    <xdr:ext cx="0" cy="0"/>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17</xdr:row>
      <xdr:rowOff>9525</xdr:rowOff>
    </xdr:from>
    <xdr:ext cx="0" cy="0"/>
    <xdr:pic>
      <xdr:nvPicPr>
        <xdr:cNvPr id="4" name="image1.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12</xdr:row>
      <xdr:rowOff>57150</xdr:rowOff>
    </xdr:from>
    <xdr:ext cx="0" cy="0"/>
    <xdr:pic>
      <xdr:nvPicPr>
        <xdr:cNvPr id="5" name="image1.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1123950</xdr:colOff>
      <xdr:row>9</xdr:row>
      <xdr:rowOff>0</xdr:rowOff>
    </xdr:from>
    <xdr:ext cx="0" cy="0"/>
    <xdr:pic>
      <xdr:nvPicPr>
        <xdr:cNvPr id="6" name="image1.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2171700</xdr:colOff>
      <xdr:row>11</xdr:row>
      <xdr:rowOff>142875</xdr:rowOff>
    </xdr:from>
    <xdr:ext cx="0" cy="0"/>
    <xdr:pic>
      <xdr:nvPicPr>
        <xdr:cNvPr id="7" name="image1.png">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2543175</xdr:colOff>
      <xdr:row>12</xdr:row>
      <xdr:rowOff>28575</xdr:rowOff>
    </xdr:from>
    <xdr:ext cx="0" cy="0"/>
    <xdr:pic>
      <xdr:nvPicPr>
        <xdr:cNvPr id="8" name="image1.png">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367553</xdr:colOff>
      <xdr:row>1</xdr:row>
      <xdr:rowOff>52107</xdr:rowOff>
    </xdr:from>
    <xdr:ext cx="1285875" cy="1295400"/>
    <xdr:pic>
      <xdr:nvPicPr>
        <xdr:cNvPr id="9" name="image2.png">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2" cstate="print"/>
        <a:stretch>
          <a:fillRect/>
        </a:stretch>
      </xdr:blipFill>
      <xdr:spPr>
        <a:xfrm>
          <a:off x="1067921" y="248210"/>
          <a:ext cx="1285875" cy="1295400"/>
        </a:xfrm>
        <a:prstGeom prst="rect">
          <a:avLst/>
        </a:prstGeom>
        <a:noFill/>
      </xdr:spPr>
    </xdr:pic>
    <xdr:clientData fLocksWithSheet="0"/>
  </xdr:oneCellAnchor>
  <xdr:oneCellAnchor>
    <xdr:from>
      <xdr:col>9</xdr:col>
      <xdr:colOff>1352550</xdr:colOff>
      <xdr:row>17</xdr:row>
      <xdr:rowOff>57150</xdr:rowOff>
    </xdr:from>
    <xdr:ext cx="0" cy="0"/>
    <xdr:pic>
      <xdr:nvPicPr>
        <xdr:cNvPr id="10" name="image1.png">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2266950</xdr:colOff>
      <xdr:row>21</xdr:row>
      <xdr:rowOff>0</xdr:rowOff>
    </xdr:from>
    <xdr:ext cx="0" cy="0"/>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21</xdr:row>
      <xdr:rowOff>0</xdr:rowOff>
    </xdr:from>
    <xdr:ext cx="0" cy="0"/>
    <xdr:pic>
      <xdr:nvPicPr>
        <xdr:cNvPr id="4" name="image1.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13</xdr:row>
      <xdr:rowOff>0</xdr:rowOff>
    </xdr:from>
    <xdr:ext cx="0" cy="0"/>
    <xdr:pic>
      <xdr:nvPicPr>
        <xdr:cNvPr id="5" name="image1.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14</xdr:row>
      <xdr:rowOff>28575</xdr:rowOff>
    </xdr:from>
    <xdr:ext cx="0" cy="0"/>
    <xdr:pic>
      <xdr:nvPicPr>
        <xdr:cNvPr id="6" name="image1.png">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21</xdr:row>
      <xdr:rowOff>0</xdr:rowOff>
    </xdr:from>
    <xdr:ext cx="0" cy="0"/>
    <xdr:pic>
      <xdr:nvPicPr>
        <xdr:cNvPr id="7" name="image1.png">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21</xdr:row>
      <xdr:rowOff>0</xdr:rowOff>
    </xdr:from>
    <xdr:ext cx="0" cy="0"/>
    <xdr:pic>
      <xdr:nvPicPr>
        <xdr:cNvPr id="8" name="image1.png">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21</xdr:row>
      <xdr:rowOff>0</xdr:rowOff>
    </xdr:from>
    <xdr:ext cx="0" cy="0"/>
    <xdr:pic>
      <xdr:nvPicPr>
        <xdr:cNvPr id="9" name="image1.png">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21</xdr:row>
      <xdr:rowOff>0</xdr:rowOff>
    </xdr:from>
    <xdr:ext cx="0" cy="0"/>
    <xdr:pic>
      <xdr:nvPicPr>
        <xdr:cNvPr id="10" name="image1.png">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21</xdr:row>
      <xdr:rowOff>0</xdr:rowOff>
    </xdr:from>
    <xdr:ext cx="0" cy="0"/>
    <xdr:pic>
      <xdr:nvPicPr>
        <xdr:cNvPr id="11" name="image1.png">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21</xdr:row>
      <xdr:rowOff>0</xdr:rowOff>
    </xdr:from>
    <xdr:ext cx="0" cy="0"/>
    <xdr:pic>
      <xdr:nvPicPr>
        <xdr:cNvPr id="12" name="image1.png">
          <a:extLst>
            <a:ext uri="{FF2B5EF4-FFF2-40B4-BE49-F238E27FC236}">
              <a16:creationId xmlns:a16="http://schemas.microsoft.com/office/drawing/2014/main" id="{00000000-0008-0000-03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15</xdr:row>
      <xdr:rowOff>57150</xdr:rowOff>
    </xdr:from>
    <xdr:ext cx="0" cy="0"/>
    <xdr:pic>
      <xdr:nvPicPr>
        <xdr:cNvPr id="13" name="image1.png">
          <a:extLst>
            <a:ext uri="{FF2B5EF4-FFF2-40B4-BE49-F238E27FC236}">
              <a16:creationId xmlns:a16="http://schemas.microsoft.com/office/drawing/2014/main" id="{00000000-0008-0000-03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22</xdr:row>
      <xdr:rowOff>57150</xdr:rowOff>
    </xdr:from>
    <xdr:ext cx="0" cy="0"/>
    <xdr:pic>
      <xdr:nvPicPr>
        <xdr:cNvPr id="14" name="image1.png">
          <a:extLst>
            <a:ext uri="{FF2B5EF4-FFF2-40B4-BE49-F238E27FC236}">
              <a16:creationId xmlns:a16="http://schemas.microsoft.com/office/drawing/2014/main" id="{00000000-0008-0000-03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17</xdr:row>
      <xdr:rowOff>238125</xdr:rowOff>
    </xdr:from>
    <xdr:ext cx="0" cy="0"/>
    <xdr:pic>
      <xdr:nvPicPr>
        <xdr:cNvPr id="15" name="image1.png">
          <a:extLst>
            <a:ext uri="{FF2B5EF4-FFF2-40B4-BE49-F238E27FC236}">
              <a16:creationId xmlns:a16="http://schemas.microsoft.com/office/drawing/2014/main" id="{00000000-0008-0000-03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13</xdr:row>
      <xdr:rowOff>142875</xdr:rowOff>
    </xdr:from>
    <xdr:ext cx="0" cy="0"/>
    <xdr:pic>
      <xdr:nvPicPr>
        <xdr:cNvPr id="16" name="image1.png">
          <a:extLst>
            <a:ext uri="{FF2B5EF4-FFF2-40B4-BE49-F238E27FC236}">
              <a16:creationId xmlns:a16="http://schemas.microsoft.com/office/drawing/2014/main" id="{00000000-0008-0000-03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13</xdr:row>
      <xdr:rowOff>142875</xdr:rowOff>
    </xdr:from>
    <xdr:ext cx="0" cy="0"/>
    <xdr:pic>
      <xdr:nvPicPr>
        <xdr:cNvPr id="17" name="image1.png">
          <a:extLst>
            <a:ext uri="{FF2B5EF4-FFF2-40B4-BE49-F238E27FC236}">
              <a16:creationId xmlns:a16="http://schemas.microsoft.com/office/drawing/2014/main" id="{00000000-0008-0000-03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8" name="image2.png">
          <a:extLst>
            <a:ext uri="{FF2B5EF4-FFF2-40B4-BE49-F238E27FC236}">
              <a16:creationId xmlns:a16="http://schemas.microsoft.com/office/drawing/2014/main" id="{2A98EBEA-2743-46CE-90CC-F276257DF390}"/>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1.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1.png">
          <a:extLst>
            <a:ext uri="{FF2B5EF4-FFF2-40B4-BE49-F238E27FC236}">
              <a16:creationId xmlns:a16="http://schemas.microsoft.com/office/drawing/2014/main" id="{00000000-0008-0000-04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1.png">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1.png">
          <a:extLst>
            <a:ext uri="{FF2B5EF4-FFF2-40B4-BE49-F238E27FC236}">
              <a16:creationId xmlns:a16="http://schemas.microsoft.com/office/drawing/2014/main" id="{00000000-0008-0000-04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1.png">
          <a:extLst>
            <a:ext uri="{FF2B5EF4-FFF2-40B4-BE49-F238E27FC236}">
              <a16:creationId xmlns:a16="http://schemas.microsoft.com/office/drawing/2014/main" id="{00000000-0008-0000-04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1.png">
          <a:extLst>
            <a:ext uri="{FF2B5EF4-FFF2-40B4-BE49-F238E27FC236}">
              <a16:creationId xmlns:a16="http://schemas.microsoft.com/office/drawing/2014/main" id="{00000000-0008-0000-04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1.png">
          <a:extLst>
            <a:ext uri="{FF2B5EF4-FFF2-40B4-BE49-F238E27FC236}">
              <a16:creationId xmlns:a16="http://schemas.microsoft.com/office/drawing/2014/main" id="{00000000-0008-0000-04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1.png">
          <a:extLst>
            <a:ext uri="{FF2B5EF4-FFF2-40B4-BE49-F238E27FC236}">
              <a16:creationId xmlns:a16="http://schemas.microsoft.com/office/drawing/2014/main" id="{00000000-0008-0000-04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1.png">
          <a:extLst>
            <a:ext uri="{FF2B5EF4-FFF2-40B4-BE49-F238E27FC236}">
              <a16:creationId xmlns:a16="http://schemas.microsoft.com/office/drawing/2014/main" id="{00000000-0008-0000-04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5" name="image2.png">
          <a:extLst>
            <a:ext uri="{FF2B5EF4-FFF2-40B4-BE49-F238E27FC236}">
              <a16:creationId xmlns:a16="http://schemas.microsoft.com/office/drawing/2014/main" id="{07B547E6-4292-4830-8103-C41FE9FC0E34}"/>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1.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1.png">
          <a:extLst>
            <a:ext uri="{FF2B5EF4-FFF2-40B4-BE49-F238E27FC236}">
              <a16:creationId xmlns:a16="http://schemas.microsoft.com/office/drawing/2014/main" id="{00000000-0008-0000-05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1.png">
          <a:extLst>
            <a:ext uri="{FF2B5EF4-FFF2-40B4-BE49-F238E27FC236}">
              <a16:creationId xmlns:a16="http://schemas.microsoft.com/office/drawing/2014/main" id="{00000000-0008-0000-05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1.png">
          <a:extLst>
            <a:ext uri="{FF2B5EF4-FFF2-40B4-BE49-F238E27FC236}">
              <a16:creationId xmlns:a16="http://schemas.microsoft.com/office/drawing/2014/main" id="{00000000-0008-0000-05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1.png">
          <a:extLst>
            <a:ext uri="{FF2B5EF4-FFF2-40B4-BE49-F238E27FC236}">
              <a16:creationId xmlns:a16="http://schemas.microsoft.com/office/drawing/2014/main" id="{00000000-0008-0000-05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1.png">
          <a:extLst>
            <a:ext uri="{FF2B5EF4-FFF2-40B4-BE49-F238E27FC236}">
              <a16:creationId xmlns:a16="http://schemas.microsoft.com/office/drawing/2014/main" id="{00000000-0008-0000-05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1.png">
          <a:extLst>
            <a:ext uri="{FF2B5EF4-FFF2-40B4-BE49-F238E27FC236}">
              <a16:creationId xmlns:a16="http://schemas.microsoft.com/office/drawing/2014/main" id="{00000000-0008-0000-05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1.png">
          <a:extLst>
            <a:ext uri="{FF2B5EF4-FFF2-40B4-BE49-F238E27FC236}">
              <a16:creationId xmlns:a16="http://schemas.microsoft.com/office/drawing/2014/main" id="{00000000-0008-0000-05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1.png">
          <a:extLst>
            <a:ext uri="{FF2B5EF4-FFF2-40B4-BE49-F238E27FC236}">
              <a16:creationId xmlns:a16="http://schemas.microsoft.com/office/drawing/2014/main" id="{00000000-0008-0000-05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1.png">
          <a:extLst>
            <a:ext uri="{FF2B5EF4-FFF2-40B4-BE49-F238E27FC236}">
              <a16:creationId xmlns:a16="http://schemas.microsoft.com/office/drawing/2014/main" id="{00000000-0008-0000-05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5" name="image2.png">
          <a:extLst>
            <a:ext uri="{FF2B5EF4-FFF2-40B4-BE49-F238E27FC236}">
              <a16:creationId xmlns:a16="http://schemas.microsoft.com/office/drawing/2014/main" id="{4C28B072-52C9-47E3-8038-E9B966E4155F}"/>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1"/>
  <sheetViews>
    <sheetView topLeftCell="A9" workbookViewId="0">
      <selection activeCell="A26" sqref="A26:XFD26"/>
    </sheetView>
  </sheetViews>
  <sheetFormatPr defaultColWidth="12.625" defaultRowHeight="15" customHeight="1"/>
  <cols>
    <col min="1" max="1" width="39.5" customWidth="1"/>
    <col min="2" max="2" width="10.625" customWidth="1"/>
    <col min="3" max="3" width="34.125" customWidth="1"/>
    <col min="4" max="26" width="10.625" customWidth="1"/>
  </cols>
  <sheetData>
    <row r="1" spans="1:4" ht="14.25" customHeight="1">
      <c r="A1" s="55" t="s">
        <v>0</v>
      </c>
      <c r="B1" s="1" t="s">
        <v>1</v>
      </c>
      <c r="C1" s="56" t="s">
        <v>2</v>
      </c>
      <c r="D1" s="56" t="s">
        <v>1</v>
      </c>
    </row>
    <row r="2" spans="1:4" ht="14.25" customHeight="1">
      <c r="A2" s="2" t="s">
        <v>3</v>
      </c>
      <c r="B2" s="3">
        <v>1</v>
      </c>
      <c r="C2" s="56"/>
      <c r="D2" s="56"/>
    </row>
    <row r="3" spans="1:4" ht="14.25" customHeight="1">
      <c r="A3" s="2" t="s">
        <v>4</v>
      </c>
      <c r="B3" s="3">
        <v>2</v>
      </c>
      <c r="C3" s="4" t="s">
        <v>5</v>
      </c>
      <c r="D3" s="2">
        <v>1</v>
      </c>
    </row>
    <row r="4" spans="1:4" ht="14.25" customHeight="1">
      <c r="A4" s="2" t="s">
        <v>4</v>
      </c>
      <c r="B4" s="3">
        <v>2</v>
      </c>
      <c r="C4" s="4" t="s">
        <v>6</v>
      </c>
      <c r="D4" s="2">
        <v>2</v>
      </c>
    </row>
    <row r="5" spans="1:4" ht="14.25" customHeight="1">
      <c r="A5" s="4" t="s">
        <v>7</v>
      </c>
      <c r="B5" s="3">
        <v>3</v>
      </c>
      <c r="C5" s="5"/>
      <c r="D5" s="2"/>
    </row>
    <row r="6" spans="1:4" ht="14.25" customHeight="1">
      <c r="A6" s="4" t="s">
        <v>8</v>
      </c>
      <c r="B6" s="3">
        <v>4</v>
      </c>
      <c r="C6" s="4" t="s">
        <v>9</v>
      </c>
      <c r="D6" s="2">
        <v>1</v>
      </c>
    </row>
    <row r="7" spans="1:4" ht="14.25" customHeight="1">
      <c r="A7" s="4" t="s">
        <v>8</v>
      </c>
      <c r="B7" s="3">
        <v>4</v>
      </c>
      <c r="C7" s="4" t="s">
        <v>10</v>
      </c>
      <c r="D7" s="2">
        <v>2</v>
      </c>
    </row>
    <row r="8" spans="1:4" ht="14.25" customHeight="1">
      <c r="A8" s="4" t="s">
        <v>8</v>
      </c>
      <c r="B8" s="3">
        <v>4</v>
      </c>
      <c r="C8" s="4" t="s">
        <v>11</v>
      </c>
      <c r="D8" s="2">
        <v>3</v>
      </c>
    </row>
    <row r="9" spans="1:4" ht="14.25" customHeight="1">
      <c r="A9" s="4" t="s">
        <v>12</v>
      </c>
      <c r="B9" s="3">
        <v>5</v>
      </c>
      <c r="C9" s="4" t="s">
        <v>13</v>
      </c>
      <c r="D9" s="2">
        <v>1</v>
      </c>
    </row>
    <row r="10" spans="1:4" ht="14.25" customHeight="1">
      <c r="A10" s="4" t="s">
        <v>12</v>
      </c>
      <c r="B10" s="3">
        <v>5</v>
      </c>
      <c r="C10" s="4" t="s">
        <v>14</v>
      </c>
      <c r="D10" s="2">
        <v>2</v>
      </c>
    </row>
    <row r="11" spans="1:4" ht="14.25" customHeight="1">
      <c r="A11" s="4" t="s">
        <v>15</v>
      </c>
      <c r="B11" s="3">
        <v>6</v>
      </c>
      <c r="C11" s="4" t="s">
        <v>16</v>
      </c>
      <c r="D11" s="2">
        <v>1</v>
      </c>
    </row>
    <row r="12" spans="1:4" ht="14.25" customHeight="1">
      <c r="A12" s="4" t="s">
        <v>15</v>
      </c>
      <c r="B12" s="3">
        <v>6</v>
      </c>
      <c r="C12" s="4" t="s">
        <v>17</v>
      </c>
      <c r="D12" s="2">
        <v>2</v>
      </c>
    </row>
    <row r="13" spans="1:4" ht="14.25" customHeight="1">
      <c r="A13" s="4" t="s">
        <v>18</v>
      </c>
      <c r="B13" s="3">
        <v>7</v>
      </c>
      <c r="C13" s="4" t="s">
        <v>19</v>
      </c>
      <c r="D13" s="2">
        <v>1</v>
      </c>
    </row>
    <row r="14" spans="1:4" ht="14.25" customHeight="1">
      <c r="A14" s="4" t="s">
        <v>18</v>
      </c>
      <c r="B14" s="3">
        <v>7</v>
      </c>
      <c r="C14" s="4" t="s">
        <v>20</v>
      </c>
      <c r="D14" s="2">
        <v>2</v>
      </c>
    </row>
    <row r="15" spans="1:4" ht="14.25" customHeight="1">
      <c r="A15" s="4" t="s">
        <v>18</v>
      </c>
      <c r="B15" s="3">
        <v>7</v>
      </c>
      <c r="C15" s="4" t="s">
        <v>21</v>
      </c>
      <c r="D15" s="2">
        <v>3</v>
      </c>
    </row>
    <row r="16" spans="1:4" ht="14.25" customHeight="1">
      <c r="A16" s="4" t="s">
        <v>22</v>
      </c>
      <c r="B16" s="3">
        <v>8</v>
      </c>
      <c r="C16" s="2"/>
      <c r="D16" s="2"/>
    </row>
    <row r="17" spans="1:4" ht="14.25" customHeight="1">
      <c r="A17" s="2" t="s">
        <v>23</v>
      </c>
      <c r="B17" s="3">
        <v>9</v>
      </c>
      <c r="C17" s="2"/>
      <c r="D17" s="2"/>
    </row>
    <row r="18" spans="1:4" ht="14.25" customHeight="1">
      <c r="A18" s="6" t="s">
        <v>24</v>
      </c>
      <c r="B18" s="3">
        <v>10</v>
      </c>
      <c r="C18" s="4"/>
      <c r="D18" s="2"/>
    </row>
    <row r="19" spans="1:4" ht="14.25" customHeight="1">
      <c r="A19" s="4" t="s">
        <v>25</v>
      </c>
      <c r="B19" s="3">
        <v>11</v>
      </c>
      <c r="C19" s="4" t="s">
        <v>26</v>
      </c>
      <c r="D19" s="2">
        <v>1</v>
      </c>
    </row>
    <row r="20" spans="1:4" ht="14.25" customHeight="1">
      <c r="A20" s="4" t="s">
        <v>25</v>
      </c>
      <c r="B20" s="3">
        <v>11</v>
      </c>
      <c r="C20" s="4" t="s">
        <v>27</v>
      </c>
      <c r="D20" s="2">
        <v>2</v>
      </c>
    </row>
    <row r="21" spans="1:4" ht="14.25" customHeight="1">
      <c r="A21" s="5" t="s">
        <v>28</v>
      </c>
      <c r="B21" s="3">
        <v>12</v>
      </c>
      <c r="C21" s="4" t="s">
        <v>29</v>
      </c>
      <c r="D21" s="2">
        <v>1</v>
      </c>
    </row>
    <row r="22" spans="1:4" ht="14.25" customHeight="1">
      <c r="A22" s="5" t="s">
        <v>28</v>
      </c>
      <c r="B22" s="3">
        <v>12</v>
      </c>
      <c r="C22" s="5" t="s">
        <v>30</v>
      </c>
      <c r="D22" s="7">
        <v>2</v>
      </c>
    </row>
    <row r="23" spans="1:4" ht="14.25" customHeight="1">
      <c r="A23" s="4" t="s">
        <v>28</v>
      </c>
      <c r="B23" s="3">
        <v>12</v>
      </c>
      <c r="C23" s="4" t="s">
        <v>31</v>
      </c>
      <c r="D23" s="2">
        <v>3</v>
      </c>
    </row>
    <row r="24" spans="1:4" ht="14.25" customHeight="1">
      <c r="A24" s="4" t="s">
        <v>28</v>
      </c>
      <c r="B24" s="3">
        <v>12</v>
      </c>
      <c r="C24" s="4" t="s">
        <v>32</v>
      </c>
      <c r="D24" s="2">
        <v>4</v>
      </c>
    </row>
    <row r="25" spans="1:4" ht="14.25" customHeight="1">
      <c r="A25" s="5" t="s">
        <v>28</v>
      </c>
      <c r="B25" s="3">
        <v>12</v>
      </c>
      <c r="C25" s="5" t="s">
        <v>33</v>
      </c>
      <c r="D25" s="2">
        <v>5</v>
      </c>
    </row>
    <row r="26" spans="1:4" ht="14.25" customHeight="1">
      <c r="A26" s="5" t="s">
        <v>28</v>
      </c>
      <c r="B26" s="3">
        <v>12</v>
      </c>
      <c r="C26" s="60" t="s">
        <v>34</v>
      </c>
      <c r="D26" s="2">
        <v>6</v>
      </c>
    </row>
    <row r="27" spans="1:4" ht="14.25" customHeight="1">
      <c r="A27" s="5" t="s">
        <v>35</v>
      </c>
      <c r="B27" s="3">
        <v>13</v>
      </c>
      <c r="C27" s="4"/>
      <c r="D27" s="2"/>
    </row>
    <row r="28" spans="1:4" ht="14.25" customHeight="1">
      <c r="A28" s="2" t="s">
        <v>36</v>
      </c>
      <c r="B28" s="3">
        <v>14</v>
      </c>
      <c r="C28" s="2"/>
      <c r="D28" s="2"/>
    </row>
    <row r="29" spans="1:4" ht="14.25" customHeight="1">
      <c r="A29" s="2" t="s">
        <v>37</v>
      </c>
      <c r="B29" s="3">
        <v>15</v>
      </c>
      <c r="C29" s="2"/>
      <c r="D29" s="2"/>
    </row>
    <row r="30" spans="1:4" ht="14.25" customHeight="1">
      <c r="B30" s="3"/>
    </row>
    <row r="31" spans="1:4" ht="14.25" customHeight="1"/>
    <row r="32" spans="1:4"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C999"/>
  <sheetViews>
    <sheetView showGridLines="0" zoomScale="80" zoomScaleNormal="80" workbookViewId="0">
      <selection activeCell="F36" sqref="F36"/>
    </sheetView>
  </sheetViews>
  <sheetFormatPr defaultColWidth="12.625" defaultRowHeight="15" customHeight="1"/>
  <cols>
    <col min="1" max="1" width="2.375" customWidth="1"/>
    <col min="2" max="2" width="5.75" style="29" customWidth="1"/>
    <col min="3" max="3" width="9.375" style="29" customWidth="1"/>
    <col min="4" max="4" width="24.25" customWidth="1"/>
    <col min="5" max="5" width="9.375" style="29" customWidth="1"/>
    <col min="6" max="6" width="24.25" customWidth="1"/>
    <col min="7" max="7" width="9.375" style="29" customWidth="1"/>
    <col min="8" max="8" width="24.25" customWidth="1"/>
    <col min="9" max="9" width="9.375" style="29" customWidth="1"/>
    <col min="10" max="10" width="24.25" customWidth="1"/>
    <col min="11" max="11" width="43.5" customWidth="1"/>
    <col min="12" max="12" width="9.375" customWidth="1"/>
    <col min="13" max="13" width="13.25" customWidth="1"/>
    <col min="14" max="29" width="9.375" customWidth="1"/>
  </cols>
  <sheetData>
    <row r="2" spans="1:29" ht="15" customHeight="1">
      <c r="B2" s="80"/>
      <c r="C2" s="113"/>
      <c r="D2" s="114"/>
      <c r="E2" s="115" t="s">
        <v>38</v>
      </c>
      <c r="F2" s="113"/>
      <c r="G2" s="113"/>
      <c r="H2" s="113"/>
      <c r="I2" s="113"/>
      <c r="J2" s="113"/>
      <c r="K2" s="114"/>
    </row>
    <row r="3" spans="1:29" ht="14.25" customHeight="1">
      <c r="B3" s="116"/>
      <c r="C3" s="117"/>
      <c r="D3" s="118"/>
      <c r="E3" s="119"/>
      <c r="F3" s="120"/>
      <c r="G3" s="120"/>
      <c r="H3" s="120"/>
      <c r="I3" s="120"/>
      <c r="J3" s="120"/>
      <c r="K3" s="121"/>
    </row>
    <row r="4" spans="1:29" ht="45" customHeight="1">
      <c r="B4" s="116"/>
      <c r="C4" s="117"/>
      <c r="D4" s="118"/>
      <c r="E4" s="81" t="s">
        <v>39</v>
      </c>
      <c r="F4" s="122"/>
      <c r="G4" s="122"/>
      <c r="H4" s="122"/>
      <c r="I4" s="122"/>
      <c r="J4" s="122"/>
      <c r="K4" s="123"/>
    </row>
    <row r="5" spans="1:29" ht="33" customHeight="1">
      <c r="B5" s="119"/>
      <c r="C5" s="120"/>
      <c r="D5" s="121"/>
      <c r="E5" s="81" t="s">
        <v>40</v>
      </c>
      <c r="F5" s="122"/>
      <c r="G5" s="122"/>
      <c r="H5" s="122"/>
      <c r="I5" s="122"/>
      <c r="J5" s="122"/>
      <c r="K5" s="123"/>
    </row>
    <row r="6" spans="1:29" ht="9.75" customHeight="1">
      <c r="B6" s="8"/>
      <c r="C6" s="8"/>
      <c r="D6" s="8"/>
      <c r="E6" s="8"/>
      <c r="F6" s="8"/>
      <c r="G6" s="9"/>
      <c r="H6" s="9"/>
      <c r="I6" s="9"/>
      <c r="J6" s="9"/>
      <c r="K6" s="9"/>
    </row>
    <row r="7" spans="1:29" ht="9.75" customHeight="1"/>
    <row r="8" spans="1:29" ht="28.5" customHeight="1">
      <c r="A8" s="10"/>
      <c r="B8" s="11" t="s">
        <v>41</v>
      </c>
      <c r="C8" s="1" t="s">
        <v>42</v>
      </c>
      <c r="D8" s="1" t="s">
        <v>43</v>
      </c>
      <c r="E8" s="1" t="s">
        <v>42</v>
      </c>
      <c r="F8" s="1" t="s">
        <v>44</v>
      </c>
      <c r="G8" s="1" t="s">
        <v>42</v>
      </c>
      <c r="H8" s="55" t="s">
        <v>0</v>
      </c>
      <c r="I8" s="56" t="s">
        <v>42</v>
      </c>
      <c r="J8" s="56" t="s">
        <v>2</v>
      </c>
      <c r="K8" s="57" t="s">
        <v>45</v>
      </c>
      <c r="L8" s="10"/>
      <c r="M8" s="10"/>
      <c r="N8" s="10"/>
      <c r="O8" s="10"/>
      <c r="P8" s="10"/>
      <c r="Q8" s="10"/>
      <c r="R8" s="10"/>
      <c r="S8" s="10"/>
      <c r="T8" s="10"/>
      <c r="U8" s="10"/>
      <c r="V8" s="10"/>
      <c r="W8" s="10"/>
      <c r="X8" s="10"/>
      <c r="Y8" s="10"/>
      <c r="Z8" s="10"/>
      <c r="AA8" s="10"/>
      <c r="AB8" s="10"/>
      <c r="AC8" s="10"/>
    </row>
    <row r="9" spans="1:29" s="30" customFormat="1" ht="93.75" customHeight="1">
      <c r="B9" s="32">
        <v>1</v>
      </c>
      <c r="C9" s="32">
        <v>100</v>
      </c>
      <c r="D9" s="62" t="s">
        <v>46</v>
      </c>
      <c r="E9" s="32">
        <v>110</v>
      </c>
      <c r="F9" s="31" t="s">
        <v>47</v>
      </c>
      <c r="G9" s="32">
        <v>1</v>
      </c>
      <c r="H9" s="61" t="s">
        <v>3</v>
      </c>
      <c r="I9" s="32"/>
      <c r="J9" s="4"/>
      <c r="K9" s="64" t="s">
        <v>48</v>
      </c>
    </row>
    <row r="10" spans="1:29" s="30" customFormat="1" ht="93.75" customHeight="1">
      <c r="B10" s="32">
        <v>2</v>
      </c>
      <c r="C10" s="32">
        <v>100</v>
      </c>
      <c r="D10" s="62" t="s">
        <v>46</v>
      </c>
      <c r="E10" s="32">
        <v>110</v>
      </c>
      <c r="F10" s="31" t="s">
        <v>47</v>
      </c>
      <c r="G10" s="32">
        <f>+VLOOKUP('CC PERIODO 1'!H10,'Lista de Series y Subseries'!$A$3:$B$29,2,0)</f>
        <v>2</v>
      </c>
      <c r="H10" s="35" t="s">
        <v>4</v>
      </c>
      <c r="I10" s="32">
        <f>+VLOOKUP(J10,'Lista de Series y Subseries'!$C$3:$D31,2,0)</f>
        <v>1</v>
      </c>
      <c r="J10" s="4" t="s">
        <v>49</v>
      </c>
      <c r="K10" s="34" t="s">
        <v>50</v>
      </c>
    </row>
    <row r="11" spans="1:29" s="30" customFormat="1" ht="85.5">
      <c r="B11" s="32">
        <v>3</v>
      </c>
      <c r="C11" s="32">
        <v>100</v>
      </c>
      <c r="D11" s="62" t="s">
        <v>46</v>
      </c>
      <c r="E11" s="32">
        <v>110</v>
      </c>
      <c r="F11" s="31" t="s">
        <v>47</v>
      </c>
      <c r="G11" s="32">
        <f>+VLOOKUP('CC PERIODO 1'!H11,'Lista de Series y Subseries'!$A$3:$B$29,2,0)</f>
        <v>2</v>
      </c>
      <c r="H11" s="35" t="s">
        <v>4</v>
      </c>
      <c r="I11" s="32">
        <f>+VLOOKUP(J11,'Lista de Series y Subseries'!$C$3:$D32,2,0)</f>
        <v>2</v>
      </c>
      <c r="J11" s="4" t="s">
        <v>51</v>
      </c>
      <c r="K11" s="34" t="s">
        <v>50</v>
      </c>
    </row>
    <row r="12" spans="1:29" s="30" customFormat="1" ht="91.5" customHeight="1">
      <c r="B12" s="32">
        <v>4</v>
      </c>
      <c r="C12" s="32">
        <v>100</v>
      </c>
      <c r="D12" s="62" t="s">
        <v>46</v>
      </c>
      <c r="E12" s="32">
        <v>110</v>
      </c>
      <c r="F12" s="31" t="s">
        <v>47</v>
      </c>
      <c r="G12" s="32">
        <f>+VLOOKUP('CC PERIODO 1'!H12,'Lista de Series y Subseries'!$A$3:$B$29,2,0)</f>
        <v>3</v>
      </c>
      <c r="H12" s="36" t="s">
        <v>7</v>
      </c>
      <c r="I12" s="32"/>
      <c r="J12" s="5" t="s">
        <v>52</v>
      </c>
      <c r="K12" s="34" t="s">
        <v>53</v>
      </c>
    </row>
    <row r="13" spans="1:29" s="30" customFormat="1" ht="87" customHeight="1">
      <c r="B13" s="32">
        <v>5</v>
      </c>
      <c r="C13" s="32">
        <v>100</v>
      </c>
      <c r="D13" s="62" t="s">
        <v>46</v>
      </c>
      <c r="E13" s="32">
        <v>110</v>
      </c>
      <c r="F13" s="31" t="s">
        <v>47</v>
      </c>
      <c r="G13" s="32">
        <f>+VLOOKUP('CC PERIODO 1'!H13,'Lista de Series y Subseries'!$A$3:$B$29,2,0)</f>
        <v>4</v>
      </c>
      <c r="H13" s="36" t="s">
        <v>8</v>
      </c>
      <c r="I13" s="32">
        <f>+VLOOKUP(J13,'Lista de Series y Subseries'!$C$3:$D34,2,0)</f>
        <v>1</v>
      </c>
      <c r="J13" s="4" t="s">
        <v>54</v>
      </c>
      <c r="K13" s="34" t="s">
        <v>53</v>
      </c>
    </row>
    <row r="14" spans="1:29" s="30" customFormat="1" ht="87" customHeight="1">
      <c r="B14" s="32">
        <v>6</v>
      </c>
      <c r="C14" s="32">
        <v>100</v>
      </c>
      <c r="D14" s="62" t="s">
        <v>46</v>
      </c>
      <c r="E14" s="32">
        <v>110</v>
      </c>
      <c r="F14" s="31" t="s">
        <v>47</v>
      </c>
      <c r="G14" s="32">
        <f>+VLOOKUP('CC PERIODO 1'!H14,'Lista de Series y Subseries'!$A$3:$B$29,2,0)</f>
        <v>4</v>
      </c>
      <c r="H14" s="36" t="s">
        <v>8</v>
      </c>
      <c r="I14" s="32">
        <f>+VLOOKUP(J14,'Lista de Series y Subseries'!$C$3:$D35,2,0)</f>
        <v>2</v>
      </c>
      <c r="J14" s="4" t="s">
        <v>55</v>
      </c>
      <c r="K14" s="34" t="s">
        <v>53</v>
      </c>
    </row>
    <row r="15" spans="1:29" s="30" customFormat="1" ht="94.5" customHeight="1">
      <c r="B15" s="32">
        <v>7</v>
      </c>
      <c r="C15" s="32">
        <v>100</v>
      </c>
      <c r="D15" s="62" t="s">
        <v>46</v>
      </c>
      <c r="E15" s="32">
        <v>110</v>
      </c>
      <c r="F15" s="31" t="s">
        <v>47</v>
      </c>
      <c r="G15" s="32">
        <v>3</v>
      </c>
      <c r="H15" s="36" t="s">
        <v>8</v>
      </c>
      <c r="I15" s="32">
        <f>+VLOOKUP(J15,'Lista de Series y Subseries'!$C$3:$D37,2,0)</f>
        <v>3</v>
      </c>
      <c r="J15" s="4" t="s">
        <v>56</v>
      </c>
      <c r="K15" s="34" t="s">
        <v>53</v>
      </c>
    </row>
    <row r="16" spans="1:29" s="30" customFormat="1" ht="97.5" customHeight="1">
      <c r="B16" s="32">
        <v>8</v>
      </c>
      <c r="C16" s="32">
        <v>100</v>
      </c>
      <c r="D16" s="62" t="s">
        <v>46</v>
      </c>
      <c r="E16" s="32">
        <v>110</v>
      </c>
      <c r="F16" s="31" t="s">
        <v>47</v>
      </c>
      <c r="G16" s="32">
        <f>+VLOOKUP('CC PERIODO 1'!H17,'Lista de Series y Subseries'!$A$3:$B$29,2,0)</f>
        <v>5</v>
      </c>
      <c r="H16" s="36" t="s">
        <v>12</v>
      </c>
      <c r="I16" s="32">
        <f>+VLOOKUP(J16,'Lista de Series y Subseries'!$C$3:$D40,2,0)</f>
        <v>1</v>
      </c>
      <c r="J16" s="4" t="s">
        <v>57</v>
      </c>
      <c r="K16" s="34" t="s">
        <v>53</v>
      </c>
      <c r="M16" s="37"/>
    </row>
    <row r="17" spans="2:13" s="30" customFormat="1" ht="219" customHeight="1">
      <c r="B17" s="32">
        <v>9</v>
      </c>
      <c r="C17" s="32">
        <v>100</v>
      </c>
      <c r="D17" s="62" t="s">
        <v>46</v>
      </c>
      <c r="E17" s="32">
        <v>110</v>
      </c>
      <c r="F17" s="31" t="s">
        <v>47</v>
      </c>
      <c r="G17" s="32">
        <v>4</v>
      </c>
      <c r="H17" s="36" t="s">
        <v>12</v>
      </c>
      <c r="I17" s="32">
        <f>+VLOOKUP(J17,'Lista de Series y Subseries'!$C$3:$D38,2,0)</f>
        <v>2</v>
      </c>
      <c r="J17" s="4" t="s">
        <v>58</v>
      </c>
      <c r="K17" s="34" t="s">
        <v>59</v>
      </c>
    </row>
    <row r="18" spans="2:13" s="30" customFormat="1" ht="90.75" customHeight="1">
      <c r="B18" s="32">
        <v>10</v>
      </c>
      <c r="C18" s="32">
        <v>100</v>
      </c>
      <c r="D18" s="62" t="s">
        <v>46</v>
      </c>
      <c r="E18" s="32">
        <v>110</v>
      </c>
      <c r="F18" s="31" t="s">
        <v>47</v>
      </c>
      <c r="G18" s="32">
        <v>5</v>
      </c>
      <c r="H18" s="36" t="s">
        <v>15</v>
      </c>
      <c r="I18" s="32">
        <f>+VLOOKUP(J18,'Lista de Series y Subseries'!$C$3:$D36,2,0)</f>
        <v>1</v>
      </c>
      <c r="J18" s="4" t="s">
        <v>60</v>
      </c>
      <c r="K18" s="34" t="s">
        <v>53</v>
      </c>
      <c r="M18" s="37"/>
    </row>
    <row r="19" spans="2:13" s="30" customFormat="1" ht="63.75" customHeight="1">
      <c r="B19" s="32">
        <v>11</v>
      </c>
      <c r="C19" s="32">
        <v>100</v>
      </c>
      <c r="D19" s="62" t="s">
        <v>46</v>
      </c>
      <c r="E19" s="32">
        <v>110</v>
      </c>
      <c r="F19" s="31" t="s">
        <v>47</v>
      </c>
      <c r="G19" s="32">
        <f>+VLOOKUP('CC PERIODO 1'!H19,'Lista de Series y Subseries'!$A$3:$B$29,2,0)</f>
        <v>6</v>
      </c>
      <c r="H19" s="36" t="s">
        <v>15</v>
      </c>
      <c r="I19" s="32">
        <f>+VLOOKUP(J19,'Lista de Series y Subseries'!$C$3:$D41,2,0)</f>
        <v>2</v>
      </c>
      <c r="J19" s="4" t="s">
        <v>61</v>
      </c>
      <c r="K19" s="34" t="s">
        <v>62</v>
      </c>
    </row>
    <row r="20" spans="2:13" s="30" customFormat="1" ht="95.25" customHeight="1">
      <c r="B20" s="32">
        <v>12</v>
      </c>
      <c r="C20" s="32">
        <v>100</v>
      </c>
      <c r="D20" s="62" t="s">
        <v>46</v>
      </c>
      <c r="E20" s="32">
        <v>110</v>
      </c>
      <c r="F20" s="31" t="s">
        <v>47</v>
      </c>
      <c r="G20" s="32">
        <f>+VLOOKUP('CC PERIODO 1'!H20,'Lista de Series y Subseries'!$A$3:$B$29,2,0)</f>
        <v>7</v>
      </c>
      <c r="H20" s="36" t="s">
        <v>18</v>
      </c>
      <c r="I20" s="32">
        <f>+VLOOKUP(J20,'Lista de Series y Subseries'!$C$3:$D42,2,0)</f>
        <v>1</v>
      </c>
      <c r="J20" s="4" t="s">
        <v>63</v>
      </c>
      <c r="K20" s="34" t="s">
        <v>53</v>
      </c>
    </row>
    <row r="21" spans="2:13" s="30" customFormat="1" ht="90" customHeight="1">
      <c r="B21" s="32">
        <v>13</v>
      </c>
      <c r="C21" s="32">
        <v>100</v>
      </c>
      <c r="D21" s="62" t="s">
        <v>46</v>
      </c>
      <c r="E21" s="32">
        <v>110</v>
      </c>
      <c r="F21" s="31" t="s">
        <v>47</v>
      </c>
      <c r="G21" s="32">
        <f>+VLOOKUP('CC PERIODO 1'!H21,'Lista de Series y Subseries'!$A$3:$B$29,2,0)</f>
        <v>7</v>
      </c>
      <c r="H21" s="36" t="s">
        <v>18</v>
      </c>
      <c r="I21" s="32">
        <f>+VLOOKUP(J21,'Lista de Series y Subseries'!$C$3:$D43,2,0)</f>
        <v>2</v>
      </c>
      <c r="J21" s="4" t="s">
        <v>64</v>
      </c>
      <c r="K21" s="34" t="s">
        <v>53</v>
      </c>
    </row>
    <row r="22" spans="2:13" s="30" customFormat="1" ht="90" customHeight="1">
      <c r="B22" s="32">
        <v>14</v>
      </c>
      <c r="C22" s="32">
        <v>100</v>
      </c>
      <c r="D22" s="62" t="s">
        <v>46</v>
      </c>
      <c r="E22" s="32">
        <v>110</v>
      </c>
      <c r="F22" s="31" t="s">
        <v>47</v>
      </c>
      <c r="G22" s="32">
        <f>+VLOOKUP('CC PERIODO 1'!H22,'Lista de Series y Subseries'!$A$3:$B$29,2,0)</f>
        <v>7</v>
      </c>
      <c r="H22" s="36" t="s">
        <v>18</v>
      </c>
      <c r="I22" s="32">
        <f>+VLOOKUP(J22,'Lista de Series y Subseries'!$C$3:$D44,2,0)</f>
        <v>3</v>
      </c>
      <c r="J22" s="4" t="s">
        <v>65</v>
      </c>
      <c r="K22" s="34" t="s">
        <v>53</v>
      </c>
    </row>
    <row r="23" spans="2:13" s="30" customFormat="1" ht="90" customHeight="1">
      <c r="B23" s="32">
        <v>15</v>
      </c>
      <c r="C23" s="32">
        <v>100</v>
      </c>
      <c r="D23" s="62" t="s">
        <v>46</v>
      </c>
      <c r="E23" s="32">
        <v>110</v>
      </c>
      <c r="F23" s="31" t="s">
        <v>47</v>
      </c>
      <c r="G23" s="32">
        <v>9</v>
      </c>
      <c r="H23" s="33" t="s">
        <v>24</v>
      </c>
      <c r="I23" s="32"/>
      <c r="J23" s="5" t="s">
        <v>52</v>
      </c>
      <c r="K23" s="34" t="s">
        <v>66</v>
      </c>
    </row>
    <row r="24" spans="2:13" s="30" customFormat="1" ht="78" customHeight="1">
      <c r="B24" s="32">
        <v>16</v>
      </c>
      <c r="C24" s="32">
        <v>100</v>
      </c>
      <c r="D24" s="62" t="s">
        <v>46</v>
      </c>
      <c r="E24" s="32">
        <v>110</v>
      </c>
      <c r="F24" s="31" t="s">
        <v>47</v>
      </c>
      <c r="G24" s="32">
        <f>+VLOOKUP('CC PERIODO 1'!H25,'Lista de Series y Subseries'!$A$3:$B$29,2,0)</f>
        <v>11</v>
      </c>
      <c r="H24" s="36" t="s">
        <v>25</v>
      </c>
      <c r="I24" s="32">
        <f>+VLOOKUP(J24,'Lista de Series y Subseries'!$C$3:$D48,2,0)</f>
        <v>1</v>
      </c>
      <c r="J24" s="4" t="s">
        <v>67</v>
      </c>
      <c r="K24" s="34" t="s">
        <v>66</v>
      </c>
    </row>
    <row r="25" spans="2:13" s="30" customFormat="1" ht="78" customHeight="1">
      <c r="B25" s="32">
        <v>17</v>
      </c>
      <c r="C25" s="32">
        <v>100</v>
      </c>
      <c r="D25" s="62" t="s">
        <v>46</v>
      </c>
      <c r="E25" s="32">
        <v>110</v>
      </c>
      <c r="F25" s="31" t="s">
        <v>47</v>
      </c>
      <c r="G25" s="32">
        <v>10</v>
      </c>
      <c r="H25" s="36" t="s">
        <v>25</v>
      </c>
      <c r="I25" s="32">
        <f>+VLOOKUP(J25,'Lista de Series y Subseries'!$C$3:$D49,2,0)</f>
        <v>2</v>
      </c>
      <c r="J25" s="4" t="s">
        <v>68</v>
      </c>
      <c r="K25" s="34" t="s">
        <v>66</v>
      </c>
    </row>
    <row r="26" spans="2:13" s="30" customFormat="1" ht="90" customHeight="1">
      <c r="B26" s="32">
        <v>18</v>
      </c>
      <c r="C26" s="32">
        <v>100</v>
      </c>
      <c r="D26" s="62" t="s">
        <v>46</v>
      </c>
      <c r="E26" s="32">
        <v>110</v>
      </c>
      <c r="F26" s="31" t="s">
        <v>47</v>
      </c>
      <c r="G26" s="32">
        <f>+VLOOKUP('CC PERIODO 1'!H29,'Lista de Series y Subseries'!$A$3:$B$29,2,0)</f>
        <v>12</v>
      </c>
      <c r="H26" s="38" t="s">
        <v>28</v>
      </c>
      <c r="I26" s="32">
        <f>+VLOOKUP(J26,'Lista de Series y Subseries'!$C$3:$D52,2,0)</f>
        <v>1</v>
      </c>
      <c r="J26" s="39" t="s">
        <v>69</v>
      </c>
      <c r="K26" s="34" t="s">
        <v>70</v>
      </c>
    </row>
    <row r="27" spans="2:13" s="30" customFormat="1" ht="76.5" customHeight="1">
      <c r="B27" s="32">
        <v>19</v>
      </c>
      <c r="C27" s="32">
        <v>100</v>
      </c>
      <c r="D27" s="62" t="s">
        <v>46</v>
      </c>
      <c r="E27" s="32">
        <v>110</v>
      </c>
      <c r="F27" s="31" t="s">
        <v>47</v>
      </c>
      <c r="G27" s="32">
        <f>+VLOOKUP('CC PERIODO 1'!H27,'Lista de Series y Subseries'!$A$3:$B$29,2,0)</f>
        <v>12</v>
      </c>
      <c r="H27" s="38" t="s">
        <v>28</v>
      </c>
      <c r="I27" s="32">
        <f>+VLOOKUP(J27,'Lista de Series y Subseries'!$C$3:$D50,2,0)</f>
        <v>2</v>
      </c>
      <c r="J27" s="38" t="s">
        <v>71</v>
      </c>
      <c r="K27" s="34" t="s">
        <v>72</v>
      </c>
    </row>
    <row r="28" spans="2:13" s="30" customFormat="1" ht="122.25" customHeight="1">
      <c r="B28" s="32">
        <v>20</v>
      </c>
      <c r="C28" s="32">
        <v>100</v>
      </c>
      <c r="D28" s="62" t="s">
        <v>46</v>
      </c>
      <c r="E28" s="32">
        <v>110</v>
      </c>
      <c r="F28" s="31" t="s">
        <v>47</v>
      </c>
      <c r="G28" s="32">
        <f>+VLOOKUP('CC PERIODO 1'!H28,'Lista de Series y Subseries'!$A$3:$B$29,2,0)</f>
        <v>12</v>
      </c>
      <c r="H28" s="38" t="s">
        <v>28</v>
      </c>
      <c r="I28" s="32">
        <f>+VLOOKUP(J28,'Lista de Series y Subseries'!$C$3:$D51,2,0)</f>
        <v>3</v>
      </c>
      <c r="J28" s="40" t="s">
        <v>73</v>
      </c>
      <c r="K28" s="34" t="s">
        <v>74</v>
      </c>
    </row>
    <row r="29" spans="2:13" s="30" customFormat="1" ht="99.75" customHeight="1">
      <c r="B29" s="32">
        <v>21</v>
      </c>
      <c r="C29" s="32">
        <v>100</v>
      </c>
      <c r="D29" s="62" t="s">
        <v>46</v>
      </c>
      <c r="E29" s="32">
        <v>110</v>
      </c>
      <c r="F29" s="31" t="s">
        <v>47</v>
      </c>
      <c r="G29" s="32">
        <f>+VLOOKUP('CC PERIODO 1'!H29,'Lista de Series y Subseries'!$A$3:$B$29,2,0)</f>
        <v>12</v>
      </c>
      <c r="H29" s="36" t="s">
        <v>28</v>
      </c>
      <c r="I29" s="32">
        <f>+VLOOKUP(J29,'Lista de Series y Subseries'!$C$3:$D45,2,0)</f>
        <v>4</v>
      </c>
      <c r="J29" s="33" t="s">
        <v>75</v>
      </c>
      <c r="K29" s="34" t="s">
        <v>76</v>
      </c>
    </row>
    <row r="30" spans="2:13" s="30" customFormat="1" ht="99.75" customHeight="1">
      <c r="B30" s="32">
        <v>22</v>
      </c>
      <c r="C30" s="32">
        <v>100</v>
      </c>
      <c r="D30" s="62" t="s">
        <v>46</v>
      </c>
      <c r="E30" s="32">
        <v>110</v>
      </c>
      <c r="F30" s="31" t="s">
        <v>47</v>
      </c>
      <c r="G30" s="32">
        <f>+VLOOKUP('CC PERIODO 1'!H30,'Lista de Series y Subseries'!$A$3:$B$29,2,0)</f>
        <v>12</v>
      </c>
      <c r="H30" s="38" t="s">
        <v>28</v>
      </c>
      <c r="I30" s="32">
        <f>+VLOOKUP(J30,'Lista de Series y Subseries'!$C$3:$D52,2,0)</f>
        <v>5</v>
      </c>
      <c r="J30" s="33" t="s">
        <v>77</v>
      </c>
      <c r="K30" s="34" t="s">
        <v>78</v>
      </c>
    </row>
    <row r="31" spans="2:13" s="30" customFormat="1" ht="96.75" customHeight="1">
      <c r="B31" s="32">
        <v>23</v>
      </c>
      <c r="C31" s="32">
        <v>100</v>
      </c>
      <c r="D31" s="62" t="s">
        <v>46</v>
      </c>
      <c r="E31" s="32">
        <v>110</v>
      </c>
      <c r="F31" s="31" t="s">
        <v>47</v>
      </c>
      <c r="G31" s="32">
        <v>11</v>
      </c>
      <c r="H31" s="38" t="s">
        <v>28</v>
      </c>
      <c r="I31" s="32">
        <v>6</v>
      </c>
      <c r="J31" s="60" t="s">
        <v>79</v>
      </c>
      <c r="K31" s="34" t="s">
        <v>74</v>
      </c>
    </row>
    <row r="32" spans="2:13" s="30" customFormat="1" ht="138" customHeight="1">
      <c r="B32" s="32">
        <v>24</v>
      </c>
      <c r="C32" s="32">
        <v>100</v>
      </c>
      <c r="D32" s="62" t="s">
        <v>46</v>
      </c>
      <c r="E32" s="32">
        <v>110</v>
      </c>
      <c r="F32" s="31" t="s">
        <v>47</v>
      </c>
      <c r="G32" s="32">
        <f>+VLOOKUP('CC PERIODO 1'!H32,'Lista de Series y Subseries'!$A$3:$B$29,2,0)</f>
        <v>13</v>
      </c>
      <c r="H32" s="38" t="s">
        <v>35</v>
      </c>
      <c r="I32" s="32"/>
      <c r="J32" s="5" t="s">
        <v>52</v>
      </c>
      <c r="K32" s="34" t="s">
        <v>80</v>
      </c>
    </row>
    <row r="33" spans="2:11" s="30" customFormat="1" ht="144" customHeight="1">
      <c r="B33" s="32">
        <v>25</v>
      </c>
      <c r="C33" s="32">
        <v>100</v>
      </c>
      <c r="D33" s="62" t="s">
        <v>46</v>
      </c>
      <c r="E33" s="32">
        <v>120</v>
      </c>
      <c r="F33" s="5" t="s">
        <v>81</v>
      </c>
      <c r="G33" s="32">
        <f>+VLOOKUP('CC PERIODO 1'!H33,'Lista de Series y Subseries'!$A$3:$B$29,2,0)</f>
        <v>7</v>
      </c>
      <c r="H33" s="41" t="s">
        <v>18</v>
      </c>
      <c r="I33" s="32">
        <f>+VLOOKUP(J33,'Lista de Series y Subseries'!$C$3:$D55,2,0)</f>
        <v>2</v>
      </c>
      <c r="J33" s="42" t="s">
        <v>64</v>
      </c>
      <c r="K33" s="34" t="s">
        <v>82</v>
      </c>
    </row>
    <row r="34" spans="2:11" s="30" customFormat="1" ht="60.75" customHeight="1">
      <c r="B34" s="32">
        <v>26</v>
      </c>
      <c r="C34" s="32">
        <v>100</v>
      </c>
      <c r="D34" s="62" t="s">
        <v>46</v>
      </c>
      <c r="E34" s="32">
        <v>120</v>
      </c>
      <c r="F34" s="5" t="s">
        <v>81</v>
      </c>
      <c r="G34" s="32">
        <f>+VLOOKUP('CC PERIODO 1'!H34,'Lista de Series y Subseries'!$A$3:$B$29,2,0)</f>
        <v>9</v>
      </c>
      <c r="H34" s="43" t="s">
        <v>23</v>
      </c>
      <c r="I34" s="32"/>
      <c r="J34" s="31"/>
      <c r="K34" s="34" t="s">
        <v>83</v>
      </c>
    </row>
    <row r="35" spans="2:11" s="30" customFormat="1" ht="135" customHeight="1">
      <c r="B35" s="32">
        <v>27</v>
      </c>
      <c r="C35" s="32">
        <v>100</v>
      </c>
      <c r="D35" s="62" t="s">
        <v>46</v>
      </c>
      <c r="E35" s="32">
        <v>120</v>
      </c>
      <c r="F35" s="5" t="s">
        <v>81</v>
      </c>
      <c r="G35" s="32">
        <f>+VLOOKUP('CC PERIODO 1'!H35,'Lista de Series y Subseries'!$A$3:$B$29,2,0)</f>
        <v>14</v>
      </c>
      <c r="H35" s="43" t="s">
        <v>36</v>
      </c>
      <c r="I35" s="32"/>
      <c r="J35" s="31"/>
      <c r="K35" s="34" t="s">
        <v>84</v>
      </c>
    </row>
    <row r="36" spans="2:11" s="30" customFormat="1" ht="106.5" customHeight="1">
      <c r="B36" s="32">
        <v>28</v>
      </c>
      <c r="C36" s="32">
        <v>100</v>
      </c>
      <c r="D36" s="62" t="s">
        <v>46</v>
      </c>
      <c r="E36" s="32">
        <v>130</v>
      </c>
      <c r="F36" s="32" t="s">
        <v>85</v>
      </c>
      <c r="G36" s="32">
        <f>+VLOOKUP('CC PERIODO 1'!H36,'Lista de Series y Subseries'!$A$3:$B$29,2,0)</f>
        <v>3</v>
      </c>
      <c r="H36" s="43" t="s">
        <v>7</v>
      </c>
      <c r="I36" s="32"/>
      <c r="J36" s="31"/>
      <c r="K36" s="34" t="s">
        <v>86</v>
      </c>
    </row>
    <row r="37" spans="2:11" s="30" customFormat="1" ht="90" customHeight="1">
      <c r="B37" s="32">
        <v>29</v>
      </c>
      <c r="C37" s="32">
        <v>100</v>
      </c>
      <c r="D37" s="62" t="s">
        <v>46</v>
      </c>
      <c r="E37" s="32">
        <v>130</v>
      </c>
      <c r="F37" s="32" t="s">
        <v>85</v>
      </c>
      <c r="G37" s="32">
        <f>+VLOOKUP('CC PERIODO 1'!H37,'Lista de Series y Subseries'!$A$3:$B$29,2,0)</f>
        <v>8</v>
      </c>
      <c r="H37" s="33" t="s">
        <v>22</v>
      </c>
      <c r="I37" s="32"/>
      <c r="J37" s="31"/>
      <c r="K37" s="34" t="s">
        <v>87</v>
      </c>
    </row>
    <row r="38" spans="2:11" s="30" customFormat="1" ht="117.75" customHeight="1">
      <c r="B38" s="32">
        <v>30</v>
      </c>
      <c r="C38" s="32">
        <v>100</v>
      </c>
      <c r="D38" s="62" t="s">
        <v>46</v>
      </c>
      <c r="E38" s="32">
        <v>130</v>
      </c>
      <c r="F38" s="32" t="s">
        <v>85</v>
      </c>
      <c r="G38" s="32">
        <f>+VLOOKUP('CC PERIODO 1'!H38,'Lista de Series y Subseries'!$A$3:$B$29,2,0)</f>
        <v>15</v>
      </c>
      <c r="H38" s="43" t="s">
        <v>37</v>
      </c>
      <c r="I38" s="32"/>
      <c r="J38" s="31"/>
      <c r="K38" s="34" t="s">
        <v>88</v>
      </c>
    </row>
    <row r="39" spans="2:11" ht="15.75" customHeight="1"/>
    <row r="40" spans="2:11" ht="15.75" customHeight="1"/>
    <row r="41" spans="2:11" ht="49.5" customHeight="1">
      <c r="J41" s="12"/>
    </row>
    <row r="42" spans="2:11" ht="15.75" customHeight="1"/>
    <row r="43" spans="2:11" ht="15.75" customHeight="1"/>
    <row r="44" spans="2:11" ht="15.75" customHeight="1"/>
    <row r="45" spans="2:11" ht="15.75" customHeight="1"/>
    <row r="46" spans="2:11" ht="15.75" customHeight="1"/>
    <row r="47" spans="2:11" ht="15.75" customHeight="1"/>
    <row r="48" spans="2: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
    <mergeCell ref="B2:D5"/>
    <mergeCell ref="E2:K3"/>
    <mergeCell ref="E4:K4"/>
    <mergeCell ref="E5:K5"/>
  </mergeCells>
  <printOptions horizontalCentered="1" verticalCentered="1"/>
  <pageMargins left="1.1811023622047245" right="0.39370078740157483" top="0.39370078740157483" bottom="0.39370078740157483" header="0" footer="0"/>
  <pageSetup paperSize="5"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998"/>
  <sheetViews>
    <sheetView showGridLines="0" tabSelected="1" topLeftCell="A39" workbookViewId="0">
      <selection activeCell="J41" sqref="J41"/>
    </sheetView>
  </sheetViews>
  <sheetFormatPr defaultColWidth="12.625" defaultRowHeight="15" customHeight="1"/>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ht="43.5" customHeight="1">
      <c r="B1" s="124"/>
      <c r="C1" s="117"/>
      <c r="D1" s="125"/>
      <c r="E1" s="82" t="s">
        <v>89</v>
      </c>
      <c r="F1" s="126"/>
      <c r="G1" s="126"/>
      <c r="H1" s="126"/>
      <c r="I1" s="126"/>
      <c r="J1" s="126"/>
      <c r="K1" s="127"/>
    </row>
    <row r="2" spans="2:11" ht="43.5" customHeight="1">
      <c r="B2" s="128"/>
      <c r="C2" s="129"/>
      <c r="D2" s="130"/>
      <c r="E2" s="131" t="s">
        <v>90</v>
      </c>
      <c r="F2" s="129"/>
      <c r="G2" s="129"/>
      <c r="H2" s="129"/>
      <c r="I2" s="129"/>
      <c r="J2" s="129"/>
      <c r="K2" s="130"/>
    </row>
    <row r="3" spans="2:11" ht="10.5" customHeight="1"/>
    <row r="4" spans="2:11" ht="14.25" customHeight="1">
      <c r="B4" s="30" t="s">
        <v>91</v>
      </c>
      <c r="E4" t="s">
        <v>92</v>
      </c>
      <c r="J4" t="s">
        <v>93</v>
      </c>
    </row>
    <row r="5" spans="2:11" ht="10.5" customHeight="1">
      <c r="B5" s="44"/>
    </row>
    <row r="6" spans="2:11" ht="14.25" customHeight="1">
      <c r="B6" s="45" t="s">
        <v>94</v>
      </c>
      <c r="E6" t="s">
        <v>95</v>
      </c>
    </row>
    <row r="7" spans="2:11" ht="10.5" customHeight="1">
      <c r="B7" s="13"/>
    </row>
    <row r="8" spans="2:11" ht="36.75" customHeight="1">
      <c r="B8" s="83" t="s">
        <v>96</v>
      </c>
      <c r="C8" s="84"/>
      <c r="D8" s="85"/>
      <c r="E8" s="86" t="s">
        <v>97</v>
      </c>
      <c r="F8" s="46" t="s">
        <v>98</v>
      </c>
      <c r="G8" s="88" t="s">
        <v>99</v>
      </c>
      <c r="H8" s="89"/>
      <c r="I8" s="89"/>
      <c r="J8" s="90"/>
      <c r="K8" s="86" t="s">
        <v>100</v>
      </c>
    </row>
    <row r="9" spans="2:11" ht="14.25" customHeight="1" thickBot="1">
      <c r="B9" s="47" t="s">
        <v>101</v>
      </c>
      <c r="C9" s="48" t="s">
        <v>102</v>
      </c>
      <c r="D9" s="48" t="s">
        <v>103</v>
      </c>
      <c r="E9" s="87"/>
      <c r="F9" s="48" t="s">
        <v>104</v>
      </c>
      <c r="G9" s="48" t="s">
        <v>105</v>
      </c>
      <c r="H9" s="48" t="s">
        <v>106</v>
      </c>
      <c r="I9" s="48" t="s">
        <v>107</v>
      </c>
      <c r="J9" s="48" t="s">
        <v>102</v>
      </c>
      <c r="K9" s="87"/>
    </row>
    <row r="10" spans="2:11" s="30" customFormat="1" ht="101.25" customHeight="1">
      <c r="B10" s="58">
        <v>110</v>
      </c>
      <c r="C10" s="58">
        <v>1</v>
      </c>
      <c r="D10" s="14"/>
      <c r="E10" s="24" t="s">
        <v>3</v>
      </c>
      <c r="F10" s="18">
        <v>10</v>
      </c>
      <c r="G10" s="20" t="s">
        <v>108</v>
      </c>
      <c r="H10" s="20"/>
      <c r="I10" s="20" t="s">
        <v>108</v>
      </c>
      <c r="J10" s="20"/>
      <c r="K10" s="63" t="s">
        <v>109</v>
      </c>
    </row>
    <row r="11" spans="2:11" s="30" customFormat="1" ht="14.25">
      <c r="B11" s="58">
        <v>110</v>
      </c>
      <c r="C11" s="58">
        <v>2</v>
      </c>
      <c r="D11" s="59"/>
      <c r="E11" s="16" t="s">
        <v>4</v>
      </c>
      <c r="F11" s="58"/>
      <c r="G11" s="58"/>
      <c r="H11" s="58"/>
      <c r="I11" s="58"/>
      <c r="J11" s="58"/>
      <c r="K11" s="95" t="s">
        <v>110</v>
      </c>
    </row>
    <row r="12" spans="2:11" s="30" customFormat="1" ht="135.75" customHeight="1">
      <c r="B12" s="58">
        <v>110</v>
      </c>
      <c r="C12" s="58">
        <v>2</v>
      </c>
      <c r="D12" s="14">
        <v>1</v>
      </c>
      <c r="E12" s="17" t="s">
        <v>49</v>
      </c>
      <c r="F12" s="18">
        <v>20</v>
      </c>
      <c r="G12" s="18" t="s">
        <v>108</v>
      </c>
      <c r="H12" s="18"/>
      <c r="I12" s="18" t="s">
        <v>108</v>
      </c>
      <c r="J12" s="18"/>
      <c r="K12" s="96"/>
    </row>
    <row r="13" spans="2:11" s="30" customFormat="1" ht="140.25">
      <c r="B13" s="58">
        <v>110</v>
      </c>
      <c r="C13" s="58">
        <v>2</v>
      </c>
      <c r="D13" s="14">
        <v>2</v>
      </c>
      <c r="E13" s="19" t="s">
        <v>51</v>
      </c>
      <c r="F13" s="18">
        <v>20</v>
      </c>
      <c r="G13" s="20" t="s">
        <v>108</v>
      </c>
      <c r="H13" s="20"/>
      <c r="I13" s="20" t="s">
        <v>108</v>
      </c>
      <c r="J13" s="20"/>
      <c r="K13" s="49" t="s">
        <v>111</v>
      </c>
    </row>
    <row r="14" spans="2:11" s="30" customFormat="1" ht="114.75" customHeight="1">
      <c r="B14" s="58">
        <v>110</v>
      </c>
      <c r="C14" s="58">
        <v>3</v>
      </c>
      <c r="D14" s="14"/>
      <c r="E14" s="16" t="s">
        <v>7</v>
      </c>
      <c r="F14" s="18">
        <v>10</v>
      </c>
      <c r="G14" s="20" t="s">
        <v>108</v>
      </c>
      <c r="H14" s="20"/>
      <c r="I14" s="20" t="s">
        <v>108</v>
      </c>
      <c r="J14" s="20"/>
      <c r="K14" s="66" t="s">
        <v>112</v>
      </c>
    </row>
    <row r="15" spans="2:11" s="30" customFormat="1" ht="14.25">
      <c r="B15" s="58">
        <v>110</v>
      </c>
      <c r="C15" s="58">
        <v>4</v>
      </c>
      <c r="D15" s="14"/>
      <c r="E15" s="21" t="s">
        <v>8</v>
      </c>
      <c r="F15" s="14"/>
      <c r="G15" s="14"/>
      <c r="H15" s="14"/>
      <c r="I15" s="14"/>
      <c r="J15" s="14"/>
      <c r="K15" s="97" t="s">
        <v>113</v>
      </c>
    </row>
    <row r="16" spans="2:11" s="30" customFormat="1" ht="84.75" customHeight="1">
      <c r="B16" s="58">
        <v>110</v>
      </c>
      <c r="C16" s="14">
        <v>4</v>
      </c>
      <c r="D16" s="14">
        <v>1</v>
      </c>
      <c r="E16" s="22" t="s">
        <v>54</v>
      </c>
      <c r="F16" s="18">
        <v>20</v>
      </c>
      <c r="G16" s="18" t="s">
        <v>108</v>
      </c>
      <c r="H16" s="18"/>
      <c r="I16" s="18"/>
      <c r="J16" s="18"/>
      <c r="K16" s="96"/>
    </row>
    <row r="17" spans="2:11" s="30" customFormat="1" ht="127.5">
      <c r="B17" s="58">
        <v>110</v>
      </c>
      <c r="C17" s="14">
        <v>4</v>
      </c>
      <c r="D17" s="14">
        <v>2</v>
      </c>
      <c r="E17" s="22" t="s">
        <v>55</v>
      </c>
      <c r="F17" s="18">
        <v>10</v>
      </c>
      <c r="G17" s="18" t="s">
        <v>108</v>
      </c>
      <c r="H17" s="18"/>
      <c r="I17" s="18" t="s">
        <v>108</v>
      </c>
      <c r="J17" s="18"/>
      <c r="K17" s="49" t="s">
        <v>114</v>
      </c>
    </row>
    <row r="18" spans="2:11" s="30" customFormat="1" ht="114.75">
      <c r="B18" s="58">
        <v>110</v>
      </c>
      <c r="C18" s="14">
        <v>4</v>
      </c>
      <c r="D18" s="14">
        <v>3</v>
      </c>
      <c r="E18" s="22" t="s">
        <v>115</v>
      </c>
      <c r="F18" s="18">
        <v>20</v>
      </c>
      <c r="G18" s="18"/>
      <c r="H18" s="18" t="s">
        <v>108</v>
      </c>
      <c r="I18" s="18"/>
      <c r="J18" s="18"/>
      <c r="K18" s="49" t="s">
        <v>116</v>
      </c>
    </row>
    <row r="19" spans="2:11" s="30" customFormat="1" ht="14.25">
      <c r="B19" s="58">
        <v>110</v>
      </c>
      <c r="C19" s="58">
        <v>5</v>
      </c>
      <c r="D19" s="14"/>
      <c r="E19" s="23" t="s">
        <v>12</v>
      </c>
      <c r="F19" s="14"/>
      <c r="G19" s="14"/>
      <c r="H19" s="14"/>
      <c r="I19" s="14"/>
      <c r="J19" s="14"/>
      <c r="K19" s="67"/>
    </row>
    <row r="20" spans="2:11" s="30" customFormat="1" ht="114.75">
      <c r="B20" s="58">
        <v>110</v>
      </c>
      <c r="C20" s="14">
        <v>5</v>
      </c>
      <c r="D20" s="14">
        <v>1</v>
      </c>
      <c r="E20" s="17" t="s">
        <v>57</v>
      </c>
      <c r="F20" s="18">
        <v>10</v>
      </c>
      <c r="G20" s="18"/>
      <c r="H20" s="18" t="s">
        <v>108</v>
      </c>
      <c r="I20" s="18"/>
      <c r="J20" s="18"/>
      <c r="K20" s="67" t="s">
        <v>117</v>
      </c>
    </row>
    <row r="21" spans="2:11" s="30" customFormat="1" ht="114.75">
      <c r="B21" s="58">
        <v>110</v>
      </c>
      <c r="C21" s="14">
        <v>5</v>
      </c>
      <c r="D21" s="14">
        <v>2</v>
      </c>
      <c r="E21" s="17" t="s">
        <v>58</v>
      </c>
      <c r="F21" s="18">
        <v>10</v>
      </c>
      <c r="G21" s="18"/>
      <c r="H21" s="18" t="s">
        <v>108</v>
      </c>
      <c r="I21" s="18"/>
      <c r="J21" s="18"/>
      <c r="K21" s="67" t="s">
        <v>118</v>
      </c>
    </row>
    <row r="22" spans="2:11" s="30" customFormat="1" ht="14.25" customHeight="1">
      <c r="B22" s="58">
        <v>110</v>
      </c>
      <c r="C22" s="58">
        <v>6</v>
      </c>
      <c r="D22" s="14"/>
      <c r="E22" s="23" t="s">
        <v>15</v>
      </c>
      <c r="F22" s="14"/>
      <c r="G22" s="14"/>
      <c r="H22" s="14"/>
      <c r="I22" s="14"/>
      <c r="J22" s="14"/>
      <c r="K22" s="93" t="s">
        <v>119</v>
      </c>
    </row>
    <row r="23" spans="2:11" s="30" customFormat="1" ht="216.75" customHeight="1">
      <c r="B23" s="58">
        <v>110</v>
      </c>
      <c r="C23" s="14">
        <v>6</v>
      </c>
      <c r="D23" s="14">
        <v>1</v>
      </c>
      <c r="E23" s="22" t="s">
        <v>60</v>
      </c>
      <c r="F23" s="18">
        <v>10</v>
      </c>
      <c r="G23" s="18"/>
      <c r="H23" s="18"/>
      <c r="I23" s="18"/>
      <c r="J23" s="18" t="s">
        <v>108</v>
      </c>
      <c r="K23" s="94"/>
    </row>
    <row r="24" spans="2:11" s="30" customFormat="1" ht="216.75">
      <c r="B24" s="58">
        <v>110</v>
      </c>
      <c r="C24" s="14">
        <v>6</v>
      </c>
      <c r="D24" s="14">
        <v>2</v>
      </c>
      <c r="E24" s="23" t="s">
        <v>61</v>
      </c>
      <c r="F24" s="18">
        <v>10</v>
      </c>
      <c r="G24" s="18"/>
      <c r="H24" s="18"/>
      <c r="I24" s="18"/>
      <c r="J24" s="18" t="s">
        <v>108</v>
      </c>
      <c r="K24" s="49" t="s">
        <v>120</v>
      </c>
    </row>
    <row r="25" spans="2:11" s="30" customFormat="1" ht="14.25" customHeight="1">
      <c r="B25" s="58">
        <v>110</v>
      </c>
      <c r="C25" s="58">
        <v>7</v>
      </c>
      <c r="D25" s="14"/>
      <c r="E25" s="23" t="s">
        <v>18</v>
      </c>
      <c r="F25" s="14"/>
      <c r="G25" s="14"/>
      <c r="H25" s="14"/>
      <c r="I25" s="14"/>
      <c r="J25" s="14"/>
      <c r="K25" s="97" t="s">
        <v>121</v>
      </c>
    </row>
    <row r="26" spans="2:11" s="30" customFormat="1" ht="144.75" customHeight="1">
      <c r="B26" s="58">
        <v>110</v>
      </c>
      <c r="C26" s="14">
        <v>7</v>
      </c>
      <c r="D26" s="14">
        <v>1</v>
      </c>
      <c r="E26" s="23" t="s">
        <v>63</v>
      </c>
      <c r="F26" s="18">
        <v>10</v>
      </c>
      <c r="G26" s="18"/>
      <c r="H26" s="18"/>
      <c r="I26" s="18"/>
      <c r="J26" s="18" t="s">
        <v>108</v>
      </c>
      <c r="K26" s="96"/>
    </row>
    <row r="27" spans="2:11" s="30" customFormat="1" ht="51">
      <c r="B27" s="58">
        <v>110</v>
      </c>
      <c r="C27" s="14">
        <v>7</v>
      </c>
      <c r="D27" s="14">
        <v>2</v>
      </c>
      <c r="E27" s="23" t="s">
        <v>64</v>
      </c>
      <c r="F27" s="18">
        <v>10</v>
      </c>
      <c r="G27" s="18"/>
      <c r="H27" s="18" t="s">
        <v>108</v>
      </c>
      <c r="I27" s="18"/>
      <c r="J27" s="18"/>
      <c r="K27" s="50" t="s">
        <v>122</v>
      </c>
    </row>
    <row r="28" spans="2:11" s="30" customFormat="1" ht="140.25">
      <c r="B28" s="58">
        <v>110</v>
      </c>
      <c r="C28" s="14">
        <v>7</v>
      </c>
      <c r="D28" s="14">
        <v>3</v>
      </c>
      <c r="E28" s="23" t="s">
        <v>65</v>
      </c>
      <c r="F28" s="18">
        <v>10</v>
      </c>
      <c r="G28" s="18"/>
      <c r="H28" s="18"/>
      <c r="I28" s="18"/>
      <c r="J28" s="18" t="s">
        <v>108</v>
      </c>
      <c r="K28" s="50" t="s">
        <v>123</v>
      </c>
    </row>
    <row r="29" spans="2:11" s="30" customFormat="1" ht="51">
      <c r="B29" s="58">
        <v>110</v>
      </c>
      <c r="C29" s="58">
        <v>10</v>
      </c>
      <c r="D29" s="14"/>
      <c r="E29" s="24" t="s">
        <v>24</v>
      </c>
      <c r="F29" s="18">
        <v>10</v>
      </c>
      <c r="G29" s="20"/>
      <c r="H29" s="20" t="s">
        <v>108</v>
      </c>
      <c r="I29" s="20"/>
      <c r="J29" s="20"/>
      <c r="K29" s="49" t="s">
        <v>124</v>
      </c>
    </row>
    <row r="30" spans="2:11" s="30" customFormat="1" ht="14.25" customHeight="1">
      <c r="B30" s="58">
        <v>110</v>
      </c>
      <c r="C30" s="58">
        <v>11</v>
      </c>
      <c r="D30" s="14"/>
      <c r="E30" s="23" t="s">
        <v>25</v>
      </c>
      <c r="F30" s="14"/>
      <c r="G30" s="14"/>
      <c r="H30" s="14"/>
      <c r="I30" s="14"/>
      <c r="J30" s="14"/>
      <c r="K30" s="93" t="s">
        <v>125</v>
      </c>
    </row>
    <row r="31" spans="2:11" s="30" customFormat="1" ht="45" customHeight="1">
      <c r="B31" s="58">
        <v>110</v>
      </c>
      <c r="C31" s="14">
        <v>11</v>
      </c>
      <c r="D31" s="14">
        <v>1</v>
      </c>
      <c r="E31" s="23" t="s">
        <v>67</v>
      </c>
      <c r="F31" s="18">
        <v>5</v>
      </c>
      <c r="G31" s="20"/>
      <c r="H31" s="20" t="s">
        <v>108</v>
      </c>
      <c r="I31" s="20"/>
      <c r="J31" s="20"/>
      <c r="K31" s="96"/>
    </row>
    <row r="32" spans="2:11" s="30" customFormat="1" ht="38.25">
      <c r="B32" s="58">
        <v>110</v>
      </c>
      <c r="C32" s="14">
        <v>11</v>
      </c>
      <c r="D32" s="14">
        <v>2</v>
      </c>
      <c r="E32" s="23" t="s">
        <v>68</v>
      </c>
      <c r="F32" s="18">
        <v>5</v>
      </c>
      <c r="G32" s="18"/>
      <c r="H32" s="18" t="s">
        <v>108</v>
      </c>
      <c r="I32" s="18"/>
      <c r="J32" s="18"/>
      <c r="K32" s="49" t="s">
        <v>125</v>
      </c>
    </row>
    <row r="33" spans="2:11" s="30" customFormat="1" ht="14.25">
      <c r="B33" s="58">
        <v>110</v>
      </c>
      <c r="C33" s="58">
        <v>12</v>
      </c>
      <c r="D33" s="14"/>
      <c r="E33" s="23" t="s">
        <v>28</v>
      </c>
      <c r="F33" s="14"/>
      <c r="G33" s="14"/>
      <c r="H33" s="14"/>
      <c r="I33" s="14"/>
      <c r="J33" s="14"/>
      <c r="K33" s="51"/>
    </row>
    <row r="34" spans="2:11" s="30" customFormat="1" ht="89.25">
      <c r="B34" s="58">
        <v>110</v>
      </c>
      <c r="C34" s="14">
        <v>12</v>
      </c>
      <c r="D34" s="14">
        <v>1</v>
      </c>
      <c r="E34" s="26" t="s">
        <v>69</v>
      </c>
      <c r="F34" s="18">
        <v>10</v>
      </c>
      <c r="G34" s="20" t="s">
        <v>108</v>
      </c>
      <c r="H34" s="20"/>
      <c r="I34" s="20" t="s">
        <v>108</v>
      </c>
      <c r="J34" s="52"/>
      <c r="K34" s="53" t="s">
        <v>126</v>
      </c>
    </row>
    <row r="35" spans="2:11" s="30" customFormat="1" ht="99" customHeight="1">
      <c r="B35" s="58">
        <v>110</v>
      </c>
      <c r="C35" s="14">
        <v>12</v>
      </c>
      <c r="D35" s="14">
        <v>2</v>
      </c>
      <c r="E35" s="27" t="s">
        <v>71</v>
      </c>
      <c r="F35" s="18">
        <v>10</v>
      </c>
      <c r="G35" s="20" t="s">
        <v>108</v>
      </c>
      <c r="H35" s="20"/>
      <c r="I35" s="20" t="s">
        <v>108</v>
      </c>
      <c r="J35" s="54"/>
      <c r="K35" s="51" t="s">
        <v>127</v>
      </c>
    </row>
    <row r="36" spans="2:11" s="30" customFormat="1" ht="99" customHeight="1">
      <c r="B36" s="58">
        <v>110</v>
      </c>
      <c r="C36" s="14">
        <v>12</v>
      </c>
      <c r="D36" s="14">
        <v>3</v>
      </c>
      <c r="E36" s="26" t="s">
        <v>73</v>
      </c>
      <c r="F36" s="18">
        <v>10</v>
      </c>
      <c r="G36" s="20" t="s">
        <v>108</v>
      </c>
      <c r="H36" s="20"/>
      <c r="I36" s="20" t="s">
        <v>108</v>
      </c>
      <c r="J36" s="18"/>
      <c r="K36" s="50" t="s">
        <v>126</v>
      </c>
    </row>
    <row r="37" spans="2:11" s="30" customFormat="1" ht="127.5">
      <c r="B37" s="58">
        <v>110</v>
      </c>
      <c r="C37" s="58">
        <v>12</v>
      </c>
      <c r="D37" s="14">
        <v>4</v>
      </c>
      <c r="E37" s="23" t="s">
        <v>75</v>
      </c>
      <c r="F37" s="18">
        <v>10</v>
      </c>
      <c r="G37" s="20" t="s">
        <v>108</v>
      </c>
      <c r="H37" s="20"/>
      <c r="I37" s="20" t="s">
        <v>108</v>
      </c>
      <c r="J37" s="20"/>
      <c r="K37" s="49" t="s">
        <v>114</v>
      </c>
    </row>
    <row r="38" spans="2:11" s="30" customFormat="1" ht="76.5">
      <c r="B38" s="58">
        <v>110</v>
      </c>
      <c r="C38" s="14">
        <v>12</v>
      </c>
      <c r="D38" s="14">
        <v>5</v>
      </c>
      <c r="E38" s="24" t="s">
        <v>77</v>
      </c>
      <c r="F38" s="18">
        <v>10</v>
      </c>
      <c r="G38" s="20" t="s">
        <v>108</v>
      </c>
      <c r="H38" s="20"/>
      <c r="I38" s="20" t="s">
        <v>108</v>
      </c>
      <c r="J38" s="54"/>
      <c r="K38" s="53" t="s">
        <v>128</v>
      </c>
    </row>
    <row r="39" spans="2:11" s="30" customFormat="1" ht="76.5">
      <c r="B39" s="58">
        <v>110</v>
      </c>
      <c r="C39" s="58">
        <v>12</v>
      </c>
      <c r="D39" s="14">
        <v>6</v>
      </c>
      <c r="E39" s="25" t="s">
        <v>79</v>
      </c>
      <c r="F39" s="18">
        <v>10</v>
      </c>
      <c r="G39" s="20" t="s">
        <v>108</v>
      </c>
      <c r="H39" s="20"/>
      <c r="I39" s="20" t="s">
        <v>108</v>
      </c>
      <c r="J39" s="20"/>
      <c r="K39" s="49" t="s">
        <v>129</v>
      </c>
    </row>
    <row r="40" spans="2:11" s="30" customFormat="1" ht="114.75">
      <c r="B40" s="58">
        <v>110</v>
      </c>
      <c r="C40" s="58">
        <v>13</v>
      </c>
      <c r="D40" s="14"/>
      <c r="E40" s="24" t="s">
        <v>35</v>
      </c>
      <c r="F40" s="18">
        <v>10</v>
      </c>
      <c r="G40" s="20"/>
      <c r="H40" s="20" t="s">
        <v>108</v>
      </c>
      <c r="I40" s="20"/>
      <c r="J40" s="20"/>
      <c r="K40" s="49" t="s">
        <v>116</v>
      </c>
    </row>
    <row r="41" spans="2:11" ht="7.5" customHeight="1" thickBot="1">
      <c r="B41" s="76"/>
      <c r="C41" s="76"/>
      <c r="D41" s="77"/>
      <c r="E41" s="78"/>
      <c r="F41" s="76"/>
      <c r="G41" s="76"/>
      <c r="H41" s="76"/>
      <c r="I41" s="76"/>
      <c r="J41" s="76"/>
      <c r="K41" s="79"/>
    </row>
    <row r="42" spans="2:11" ht="24" customHeight="1" thickBot="1">
      <c r="B42" s="98" t="s">
        <v>130</v>
      </c>
      <c r="C42" s="99"/>
      <c r="D42" s="99"/>
      <c r="E42" s="99"/>
      <c r="F42" s="99"/>
      <c r="G42" s="99"/>
      <c r="H42" s="99"/>
      <c r="I42" s="99"/>
      <c r="J42" s="99"/>
      <c r="K42" s="100"/>
    </row>
    <row r="43" spans="2:11" ht="14.25" customHeight="1">
      <c r="B43" s="101" t="s">
        <v>131</v>
      </c>
      <c r="C43" s="102"/>
      <c r="D43" s="68" t="s">
        <v>101</v>
      </c>
      <c r="E43" s="69" t="s">
        <v>132</v>
      </c>
      <c r="F43" s="104" t="s">
        <v>133</v>
      </c>
      <c r="G43" s="105"/>
      <c r="H43" s="106"/>
      <c r="I43" s="102" t="s">
        <v>105</v>
      </c>
      <c r="J43" s="102"/>
      <c r="K43" s="70" t="s">
        <v>134</v>
      </c>
    </row>
    <row r="44" spans="2:11" ht="14.25">
      <c r="B44" s="103"/>
      <c r="C44" s="91"/>
      <c r="D44" s="71" t="s">
        <v>102</v>
      </c>
      <c r="E44" s="65" t="s">
        <v>135</v>
      </c>
      <c r="F44" s="104"/>
      <c r="G44" s="105"/>
      <c r="H44" s="106"/>
      <c r="I44" s="91" t="s">
        <v>136</v>
      </c>
      <c r="J44" s="91"/>
      <c r="K44" s="72" t="s">
        <v>137</v>
      </c>
    </row>
    <row r="45" spans="2:11" ht="14.25">
      <c r="B45" s="103"/>
      <c r="C45" s="91"/>
      <c r="D45" s="71" t="s">
        <v>138</v>
      </c>
      <c r="E45" s="65" t="s">
        <v>139</v>
      </c>
      <c r="F45" s="104"/>
      <c r="G45" s="105"/>
      <c r="H45" s="106"/>
      <c r="I45" s="91" t="s">
        <v>107</v>
      </c>
      <c r="J45" s="91"/>
      <c r="K45" s="72" t="s">
        <v>140</v>
      </c>
    </row>
    <row r="46" spans="2:11" thickBot="1">
      <c r="B46" s="110" t="s">
        <v>141</v>
      </c>
      <c r="C46" s="111"/>
      <c r="D46" s="73" t="s">
        <v>104</v>
      </c>
      <c r="E46" s="74" t="s">
        <v>142</v>
      </c>
      <c r="F46" s="107"/>
      <c r="G46" s="108"/>
      <c r="H46" s="109"/>
      <c r="I46" s="92" t="s">
        <v>102</v>
      </c>
      <c r="J46" s="92"/>
      <c r="K46" s="75" t="s">
        <v>143</v>
      </c>
    </row>
    <row r="47" spans="2:11" ht="14.25" customHeight="1"/>
    <row r="48" spans="2: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sheetData>
  <mergeCells count="20">
    <mergeCell ref="I45:J45"/>
    <mergeCell ref="I46:J46"/>
    <mergeCell ref="K22:K23"/>
    <mergeCell ref="K11:K12"/>
    <mergeCell ref="K15:K16"/>
    <mergeCell ref="K25:K26"/>
    <mergeCell ref="K30:K31"/>
    <mergeCell ref="B42:K42"/>
    <mergeCell ref="B43:C45"/>
    <mergeCell ref="F43:H46"/>
    <mergeCell ref="I43:J43"/>
    <mergeCell ref="I44:J44"/>
    <mergeCell ref="B46:C46"/>
    <mergeCell ref="B1:D2"/>
    <mergeCell ref="E1:K1"/>
    <mergeCell ref="E2:K2"/>
    <mergeCell ref="B8:D8"/>
    <mergeCell ref="E8:E9"/>
    <mergeCell ref="G8:J8"/>
    <mergeCell ref="K8:K9"/>
  </mergeCells>
  <pageMargins left="0.7" right="0.7" top="0.75" bottom="0.75"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998"/>
  <sheetViews>
    <sheetView showGridLines="0" topLeftCell="A6" workbookViewId="0">
      <selection activeCell="B15" sqref="B15:K15"/>
    </sheetView>
  </sheetViews>
  <sheetFormatPr defaultColWidth="12.625" defaultRowHeight="15" customHeight="1"/>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ht="43.5" customHeight="1">
      <c r="B1" s="124"/>
      <c r="C1" s="117"/>
      <c r="D1" s="125"/>
      <c r="E1" s="82" t="s">
        <v>89</v>
      </c>
      <c r="F1" s="126"/>
      <c r="G1" s="126"/>
      <c r="H1" s="126"/>
      <c r="I1" s="126"/>
      <c r="J1" s="126"/>
      <c r="K1" s="127"/>
    </row>
    <row r="2" spans="2:11" ht="43.5" customHeight="1" thickBot="1">
      <c r="B2" s="128"/>
      <c r="C2" s="129"/>
      <c r="D2" s="130"/>
      <c r="E2" s="131" t="s">
        <v>90</v>
      </c>
      <c r="F2" s="129"/>
      <c r="G2" s="129"/>
      <c r="H2" s="129"/>
      <c r="I2" s="129"/>
      <c r="J2" s="129"/>
      <c r="K2" s="130"/>
    </row>
    <row r="3" spans="2:11" ht="10.5" customHeight="1"/>
    <row r="4" spans="2:11" ht="14.25" customHeight="1">
      <c r="B4" s="30" t="s">
        <v>91</v>
      </c>
      <c r="E4" t="s">
        <v>92</v>
      </c>
      <c r="J4" t="s">
        <v>93</v>
      </c>
    </row>
    <row r="5" spans="2:11" ht="8.25" customHeight="1">
      <c r="B5" s="44"/>
    </row>
    <row r="6" spans="2:11" ht="14.25" customHeight="1">
      <c r="B6" s="45" t="s">
        <v>94</v>
      </c>
      <c r="E6" t="s">
        <v>144</v>
      </c>
    </row>
    <row r="7" spans="2:11" ht="8.25" customHeight="1">
      <c r="B7" s="13"/>
    </row>
    <row r="8" spans="2:11" ht="36.75" customHeight="1">
      <c r="B8" s="83" t="s">
        <v>96</v>
      </c>
      <c r="C8" s="84"/>
      <c r="D8" s="85"/>
      <c r="E8" s="86" t="s">
        <v>97</v>
      </c>
      <c r="F8" s="46" t="s">
        <v>98</v>
      </c>
      <c r="G8" s="88" t="s">
        <v>99</v>
      </c>
      <c r="H8" s="89"/>
      <c r="I8" s="89"/>
      <c r="J8" s="90"/>
      <c r="K8" s="86" t="s">
        <v>100</v>
      </c>
    </row>
    <row r="9" spans="2:11" ht="14.25" customHeight="1">
      <c r="B9" s="47" t="s">
        <v>101</v>
      </c>
      <c r="C9" s="48" t="s">
        <v>102</v>
      </c>
      <c r="D9" s="48" t="s">
        <v>103</v>
      </c>
      <c r="E9" s="87"/>
      <c r="F9" s="48" t="s">
        <v>104</v>
      </c>
      <c r="G9" s="48" t="s">
        <v>105</v>
      </c>
      <c r="H9" s="48" t="s">
        <v>106</v>
      </c>
      <c r="I9" s="48" t="s">
        <v>107</v>
      </c>
      <c r="J9" s="48" t="s">
        <v>102</v>
      </c>
      <c r="K9" s="87"/>
    </row>
    <row r="10" spans="2:11" s="30" customFormat="1" ht="14.25" customHeight="1">
      <c r="B10" s="58">
        <v>120</v>
      </c>
      <c r="C10" s="58">
        <v>7</v>
      </c>
      <c r="D10" s="14"/>
      <c r="E10" s="23" t="s">
        <v>18</v>
      </c>
      <c r="F10" s="14"/>
      <c r="G10" s="14"/>
      <c r="H10" s="14"/>
      <c r="I10" s="14"/>
      <c r="J10" s="14"/>
      <c r="K10" s="112" t="s">
        <v>122</v>
      </c>
    </row>
    <row r="11" spans="2:11" s="30" customFormat="1" ht="45.75" customHeight="1">
      <c r="B11" s="58">
        <v>120</v>
      </c>
      <c r="C11" s="14">
        <v>7</v>
      </c>
      <c r="D11" s="14">
        <v>2</v>
      </c>
      <c r="E11" s="23" t="s">
        <v>64</v>
      </c>
      <c r="F11" s="18">
        <v>10</v>
      </c>
      <c r="G11" s="18"/>
      <c r="H11" s="18" t="s">
        <v>108</v>
      </c>
      <c r="I11" s="18"/>
      <c r="J11" s="18"/>
      <c r="K11" s="96"/>
    </row>
    <row r="12" spans="2:11" s="30" customFormat="1" ht="76.5" customHeight="1">
      <c r="B12" s="58">
        <v>120</v>
      </c>
      <c r="C12" s="58">
        <v>9</v>
      </c>
      <c r="D12" s="14"/>
      <c r="E12" s="28" t="s">
        <v>23</v>
      </c>
      <c r="F12" s="18">
        <v>80</v>
      </c>
      <c r="G12" s="20"/>
      <c r="H12" s="20"/>
      <c r="I12" s="20"/>
      <c r="J12" s="20" t="s">
        <v>108</v>
      </c>
      <c r="K12" s="49" t="s">
        <v>145</v>
      </c>
    </row>
    <row r="13" spans="2:11" s="30" customFormat="1" ht="71.25" customHeight="1">
      <c r="B13" s="58">
        <v>120</v>
      </c>
      <c r="C13" s="58">
        <v>14</v>
      </c>
      <c r="D13" s="14"/>
      <c r="E13" s="28" t="s">
        <v>36</v>
      </c>
      <c r="F13" s="18">
        <v>10</v>
      </c>
      <c r="G13" s="20" t="s">
        <v>108</v>
      </c>
      <c r="H13" s="20"/>
      <c r="I13" s="20" t="s">
        <v>108</v>
      </c>
      <c r="J13" s="20"/>
      <c r="K13" s="49" t="s">
        <v>146</v>
      </c>
    </row>
    <row r="14" spans="2:11" ht="7.5" customHeight="1" thickBot="1">
      <c r="B14" s="76"/>
      <c r="C14" s="76"/>
      <c r="D14" s="77"/>
      <c r="E14" s="78"/>
      <c r="F14" s="76"/>
      <c r="G14" s="76"/>
      <c r="H14" s="76"/>
      <c r="I14" s="76"/>
      <c r="J14" s="76"/>
      <c r="K14" s="79"/>
    </row>
    <row r="15" spans="2:11" ht="24" customHeight="1" thickBot="1">
      <c r="B15" s="98" t="s">
        <v>130</v>
      </c>
      <c r="C15" s="99"/>
      <c r="D15" s="99"/>
      <c r="E15" s="99"/>
      <c r="F15" s="99"/>
      <c r="G15" s="99"/>
      <c r="H15" s="99"/>
      <c r="I15" s="99"/>
      <c r="J15" s="99"/>
      <c r="K15" s="100"/>
    </row>
    <row r="16" spans="2:11" ht="14.25" customHeight="1">
      <c r="B16" s="101" t="s">
        <v>131</v>
      </c>
      <c r="C16" s="102"/>
      <c r="D16" s="68" t="s">
        <v>101</v>
      </c>
      <c r="E16" s="69" t="s">
        <v>132</v>
      </c>
      <c r="F16" s="104" t="s">
        <v>133</v>
      </c>
      <c r="G16" s="105"/>
      <c r="H16" s="106"/>
      <c r="I16" s="102" t="s">
        <v>105</v>
      </c>
      <c r="J16" s="102"/>
      <c r="K16" s="70" t="s">
        <v>134</v>
      </c>
    </row>
    <row r="17" spans="2:11" ht="14.25">
      <c r="B17" s="103"/>
      <c r="C17" s="91"/>
      <c r="D17" s="71" t="s">
        <v>102</v>
      </c>
      <c r="E17" s="65" t="s">
        <v>135</v>
      </c>
      <c r="F17" s="104"/>
      <c r="G17" s="105"/>
      <c r="H17" s="106"/>
      <c r="I17" s="91" t="s">
        <v>136</v>
      </c>
      <c r="J17" s="91"/>
      <c r="K17" s="72" t="s">
        <v>137</v>
      </c>
    </row>
    <row r="18" spans="2:11" ht="14.25">
      <c r="B18" s="103"/>
      <c r="C18" s="91"/>
      <c r="D18" s="71" t="s">
        <v>138</v>
      </c>
      <c r="E18" s="65" t="s">
        <v>139</v>
      </c>
      <c r="F18" s="104"/>
      <c r="G18" s="105"/>
      <c r="H18" s="106"/>
      <c r="I18" s="91" t="s">
        <v>107</v>
      </c>
      <c r="J18" s="91"/>
      <c r="K18" s="72" t="s">
        <v>140</v>
      </c>
    </row>
    <row r="19" spans="2:11" thickBot="1">
      <c r="B19" s="110" t="s">
        <v>141</v>
      </c>
      <c r="C19" s="111"/>
      <c r="D19" s="73" t="s">
        <v>104</v>
      </c>
      <c r="E19" s="74" t="s">
        <v>142</v>
      </c>
      <c r="F19" s="107"/>
      <c r="G19" s="108"/>
      <c r="H19" s="109"/>
      <c r="I19" s="92" t="s">
        <v>102</v>
      </c>
      <c r="J19" s="92"/>
      <c r="K19" s="75" t="s">
        <v>143</v>
      </c>
    </row>
    <row r="20" spans="2:11" ht="14.25" customHeight="1"/>
    <row r="21" spans="2:11" ht="14.25" customHeight="1"/>
    <row r="22" spans="2:11" ht="14.25" customHeight="1"/>
    <row r="23" spans="2:11" ht="14.25" customHeight="1"/>
    <row r="24" spans="2:11" ht="14.25" customHeight="1"/>
    <row r="25" spans="2:11" ht="14.25" customHeight="1"/>
    <row r="26" spans="2:11" ht="14.25" customHeight="1"/>
    <row r="27" spans="2:11" ht="14.25" customHeight="1"/>
    <row r="28" spans="2:11" ht="14.25" customHeight="1"/>
    <row r="29" spans="2:11" ht="14.25" customHeight="1"/>
    <row r="30" spans="2:11" ht="14.25" customHeight="1"/>
    <row r="31" spans="2:11" ht="14.25" customHeight="1"/>
    <row r="32" spans="2:11"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sheetData>
  <mergeCells count="16">
    <mergeCell ref="B1:D2"/>
    <mergeCell ref="E1:K1"/>
    <mergeCell ref="E2:K2"/>
    <mergeCell ref="B19:C19"/>
    <mergeCell ref="K8:K9"/>
    <mergeCell ref="K10:K11"/>
    <mergeCell ref="B15:K15"/>
    <mergeCell ref="B16:C18"/>
    <mergeCell ref="B8:D8"/>
    <mergeCell ref="E8:E9"/>
    <mergeCell ref="G8:J8"/>
    <mergeCell ref="F16:H19"/>
    <mergeCell ref="I16:J16"/>
    <mergeCell ref="I17:J17"/>
    <mergeCell ref="I18:J18"/>
    <mergeCell ref="I19:J19"/>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997"/>
  <sheetViews>
    <sheetView showGridLines="0" topLeftCell="A11" workbookViewId="0">
      <selection activeCell="E18" sqref="E18"/>
    </sheetView>
  </sheetViews>
  <sheetFormatPr defaultColWidth="12.625" defaultRowHeight="15" customHeight="1"/>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ht="43.5" customHeight="1">
      <c r="B1" s="124"/>
      <c r="C1" s="117"/>
      <c r="D1" s="125"/>
      <c r="E1" s="82" t="s">
        <v>89</v>
      </c>
      <c r="F1" s="126"/>
      <c r="G1" s="126"/>
      <c r="H1" s="126"/>
      <c r="I1" s="126"/>
      <c r="J1" s="126"/>
      <c r="K1" s="127"/>
    </row>
    <row r="2" spans="2:11" ht="43.5" customHeight="1" thickBot="1">
      <c r="B2" s="128"/>
      <c r="C2" s="129"/>
      <c r="D2" s="130"/>
      <c r="E2" s="131" t="s">
        <v>90</v>
      </c>
      <c r="F2" s="129"/>
      <c r="G2" s="129"/>
      <c r="H2" s="129"/>
      <c r="I2" s="129"/>
      <c r="J2" s="129"/>
      <c r="K2" s="130"/>
    </row>
    <row r="3" spans="2:11" ht="8.25" customHeight="1"/>
    <row r="4" spans="2:11" ht="14.25" customHeight="1">
      <c r="B4" s="30" t="s">
        <v>91</v>
      </c>
      <c r="E4" t="s">
        <v>92</v>
      </c>
      <c r="J4" t="s">
        <v>93</v>
      </c>
    </row>
    <row r="5" spans="2:11" ht="8.25" customHeight="1">
      <c r="B5" s="44"/>
    </row>
    <row r="6" spans="2:11" ht="14.25" customHeight="1">
      <c r="B6" s="45" t="s">
        <v>94</v>
      </c>
      <c r="E6" t="s">
        <v>85</v>
      </c>
    </row>
    <row r="7" spans="2:11" ht="8.25" customHeight="1">
      <c r="B7" s="13"/>
    </row>
    <row r="8" spans="2:11" ht="36.75" customHeight="1">
      <c r="B8" s="83" t="s">
        <v>96</v>
      </c>
      <c r="C8" s="84"/>
      <c r="D8" s="85"/>
      <c r="E8" s="86" t="s">
        <v>97</v>
      </c>
      <c r="F8" s="46" t="s">
        <v>98</v>
      </c>
      <c r="G8" s="88" t="s">
        <v>99</v>
      </c>
      <c r="H8" s="89"/>
      <c r="I8" s="89"/>
      <c r="J8" s="90"/>
      <c r="K8" s="86" t="s">
        <v>100</v>
      </c>
    </row>
    <row r="9" spans="2:11" ht="14.25" customHeight="1">
      <c r="B9" s="47" t="s">
        <v>101</v>
      </c>
      <c r="C9" s="48" t="s">
        <v>102</v>
      </c>
      <c r="D9" s="48" t="s">
        <v>103</v>
      </c>
      <c r="E9" s="87"/>
      <c r="F9" s="48" t="s">
        <v>104</v>
      </c>
      <c r="G9" s="48" t="s">
        <v>105</v>
      </c>
      <c r="H9" s="48" t="s">
        <v>106</v>
      </c>
      <c r="I9" s="48" t="s">
        <v>107</v>
      </c>
      <c r="J9" s="48" t="s">
        <v>102</v>
      </c>
      <c r="K9" s="87"/>
    </row>
    <row r="10" spans="2:11" s="30" customFormat="1" ht="108.75" customHeight="1">
      <c r="B10" s="58">
        <v>130</v>
      </c>
      <c r="C10" s="58">
        <v>3</v>
      </c>
      <c r="D10" s="15"/>
      <c r="E10" s="23" t="s">
        <v>7</v>
      </c>
      <c r="F10" s="18">
        <v>10</v>
      </c>
      <c r="G10" s="18" t="s">
        <v>108</v>
      </c>
      <c r="H10" s="18"/>
      <c r="I10" s="18" t="s">
        <v>108</v>
      </c>
      <c r="J10" s="18"/>
      <c r="K10" s="49" t="s">
        <v>112</v>
      </c>
    </row>
    <row r="11" spans="2:11" s="30" customFormat="1" ht="69.75" customHeight="1">
      <c r="B11" s="58">
        <v>130</v>
      </c>
      <c r="C11" s="58">
        <v>8</v>
      </c>
      <c r="D11" s="15"/>
      <c r="E11" s="28" t="s">
        <v>22</v>
      </c>
      <c r="F11" s="18">
        <v>10</v>
      </c>
      <c r="G11" s="20" t="s">
        <v>108</v>
      </c>
      <c r="H11" s="20"/>
      <c r="I11" s="20"/>
      <c r="J11" s="20"/>
      <c r="K11" s="49" t="s">
        <v>147</v>
      </c>
    </row>
    <row r="12" spans="2:11" s="30" customFormat="1" ht="112.5" customHeight="1">
      <c r="B12" s="58">
        <v>130</v>
      </c>
      <c r="C12" s="58">
        <v>15</v>
      </c>
      <c r="D12" s="15"/>
      <c r="E12" s="28" t="s">
        <v>37</v>
      </c>
      <c r="F12" s="18">
        <v>10</v>
      </c>
      <c r="G12" s="20" t="s">
        <v>108</v>
      </c>
      <c r="H12" s="20"/>
      <c r="I12" s="20" t="s">
        <v>108</v>
      </c>
      <c r="J12" s="20"/>
      <c r="K12" s="49" t="s">
        <v>148</v>
      </c>
    </row>
    <row r="13" spans="2:11" ht="7.5" customHeight="1" thickBot="1">
      <c r="B13" s="76"/>
      <c r="C13" s="76"/>
      <c r="D13" s="77"/>
      <c r="E13" s="78"/>
      <c r="F13" s="76"/>
      <c r="G13" s="76"/>
      <c r="H13" s="76"/>
      <c r="I13" s="76"/>
      <c r="J13" s="76"/>
      <c r="K13" s="79"/>
    </row>
    <row r="14" spans="2:11" ht="24" customHeight="1" thickBot="1">
      <c r="B14" s="98" t="s">
        <v>130</v>
      </c>
      <c r="C14" s="99"/>
      <c r="D14" s="99"/>
      <c r="E14" s="99"/>
      <c r="F14" s="99"/>
      <c r="G14" s="99"/>
      <c r="H14" s="99"/>
      <c r="I14" s="99"/>
      <c r="J14" s="99"/>
      <c r="K14" s="100"/>
    </row>
    <row r="15" spans="2:11" ht="14.25" customHeight="1">
      <c r="B15" s="101" t="s">
        <v>131</v>
      </c>
      <c r="C15" s="102"/>
      <c r="D15" s="68" t="s">
        <v>101</v>
      </c>
      <c r="E15" s="69" t="s">
        <v>132</v>
      </c>
      <c r="F15" s="104" t="s">
        <v>133</v>
      </c>
      <c r="G15" s="105"/>
      <c r="H15" s="106"/>
      <c r="I15" s="102" t="s">
        <v>105</v>
      </c>
      <c r="J15" s="102"/>
      <c r="K15" s="70" t="s">
        <v>134</v>
      </c>
    </row>
    <row r="16" spans="2:11" ht="14.25">
      <c r="B16" s="103"/>
      <c r="C16" s="91"/>
      <c r="D16" s="71" t="s">
        <v>102</v>
      </c>
      <c r="E16" s="65" t="s">
        <v>135</v>
      </c>
      <c r="F16" s="104"/>
      <c r="G16" s="105"/>
      <c r="H16" s="106"/>
      <c r="I16" s="91" t="s">
        <v>136</v>
      </c>
      <c r="J16" s="91"/>
      <c r="K16" s="72" t="s">
        <v>137</v>
      </c>
    </row>
    <row r="17" spans="2:11" ht="14.25">
      <c r="B17" s="103"/>
      <c r="C17" s="91"/>
      <c r="D17" s="71" t="s">
        <v>138</v>
      </c>
      <c r="E17" s="65" t="s">
        <v>139</v>
      </c>
      <c r="F17" s="104"/>
      <c r="G17" s="105"/>
      <c r="H17" s="106"/>
      <c r="I17" s="91" t="s">
        <v>107</v>
      </c>
      <c r="J17" s="91"/>
      <c r="K17" s="72" t="s">
        <v>140</v>
      </c>
    </row>
    <row r="18" spans="2:11" thickBot="1">
      <c r="B18" s="110" t="s">
        <v>141</v>
      </c>
      <c r="C18" s="111"/>
      <c r="D18" s="73" t="s">
        <v>104</v>
      </c>
      <c r="E18" s="74" t="s">
        <v>142</v>
      </c>
      <c r="F18" s="107"/>
      <c r="G18" s="108"/>
      <c r="H18" s="109"/>
      <c r="I18" s="92" t="s">
        <v>102</v>
      </c>
      <c r="J18" s="92"/>
      <c r="K18" s="75" t="s">
        <v>143</v>
      </c>
    </row>
    <row r="19" spans="2:11" ht="14.25" customHeight="1"/>
    <row r="20" spans="2:11" ht="14.25" customHeight="1"/>
    <row r="21" spans="2:11" ht="14.25" customHeight="1"/>
    <row r="22" spans="2:11" ht="14.25" customHeight="1"/>
    <row r="23" spans="2:11" ht="14.25" customHeight="1"/>
    <row r="24" spans="2:11" ht="14.25" customHeight="1"/>
    <row r="25" spans="2:11" ht="14.25" customHeight="1"/>
    <row r="26" spans="2:11" ht="14.25" customHeight="1"/>
    <row r="27" spans="2:11" ht="14.25" customHeight="1"/>
    <row r="28" spans="2:11" ht="14.25" customHeight="1"/>
    <row r="29" spans="2:11" ht="14.25" customHeight="1"/>
    <row r="30" spans="2:11" ht="14.25" customHeight="1"/>
    <row r="31" spans="2:11" ht="14.25" customHeight="1"/>
    <row r="32" spans="2:11"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sheetData>
  <mergeCells count="15">
    <mergeCell ref="B1:D2"/>
    <mergeCell ref="E1:K1"/>
    <mergeCell ref="E2:K2"/>
    <mergeCell ref="B18:C18"/>
    <mergeCell ref="E8:E9"/>
    <mergeCell ref="G8:J8"/>
    <mergeCell ref="K8:K9"/>
    <mergeCell ref="B8:D8"/>
    <mergeCell ref="B14:K14"/>
    <mergeCell ref="B15:C17"/>
    <mergeCell ref="F15:H18"/>
    <mergeCell ref="I15:J15"/>
    <mergeCell ref="I16:J16"/>
    <mergeCell ref="I17:J17"/>
    <mergeCell ref="I18:J18"/>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Preferred Customer</dc:creator>
  <cp:keywords/>
  <dc:description/>
  <cp:lastModifiedBy>Ricardo Gordillo Blanco</cp:lastModifiedBy>
  <cp:revision/>
  <dcterms:created xsi:type="dcterms:W3CDTF">2008-02-01T14:07:00Z</dcterms:created>
  <dcterms:modified xsi:type="dcterms:W3CDTF">2021-11-16T17:00:17Z</dcterms:modified>
  <cp:category/>
  <cp:contentStatus/>
</cp:coreProperties>
</file>